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67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ITis\SkyDrive\Documenten\Documenten\2016\Excel 2016 oefenbestanden\Af\"/>
    </mc:Choice>
  </mc:AlternateContent>
  <bookViews>
    <workbookView xWindow="0" yWindow="0" windowWidth="24000" windowHeight="9735"/>
  </bookViews>
  <sheets>
    <sheet name="Sparen" sheetId="1" r:id="rId1"/>
    <sheet name="Hypotheek" sheetId="8" r:id="rId2"/>
    <sheet name="Klanttevredenheidsonderzoek" sheetId="9" r:id="rId3"/>
  </sheets>
  <calcPr calcId="162913"/>
</workbook>
</file>

<file path=xl/calcChain.xml><?xml version="1.0" encoding="utf-8"?>
<calcChain xmlns="http://schemas.openxmlformats.org/spreadsheetml/2006/main">
  <c r="N24" i="9" l="1"/>
  <c r="N21" i="9"/>
  <c r="N14" i="9"/>
  <c r="N22" i="9"/>
  <c r="N26" i="9"/>
  <c r="N33" i="9"/>
  <c r="N7" i="9"/>
  <c r="N9" i="9"/>
  <c r="N23" i="9"/>
  <c r="N17" i="9"/>
  <c r="N11" i="9"/>
  <c r="N41" i="9"/>
  <c r="N34" i="9"/>
  <c r="N20" i="9"/>
  <c r="N19" i="9"/>
  <c r="N15" i="9"/>
  <c r="N10" i="9"/>
  <c r="N6" i="9"/>
  <c r="N12" i="9"/>
  <c r="N25" i="9"/>
  <c r="N18" i="9"/>
  <c r="N27" i="9"/>
  <c r="N8" i="9"/>
  <c r="N43" i="9"/>
  <c r="N16" i="9"/>
  <c r="N31" i="9"/>
  <c r="N13" i="9"/>
  <c r="N29" i="9"/>
  <c r="N32" i="9"/>
  <c r="N39" i="9"/>
  <c r="N42" i="9"/>
  <c r="N35" i="9"/>
  <c r="N38" i="9"/>
  <c r="N48" i="9"/>
  <c r="N36" i="9"/>
  <c r="N49" i="9"/>
  <c r="N50" i="9"/>
  <c r="N45" i="9"/>
  <c r="N37" i="9"/>
  <c r="N40" i="9"/>
  <c r="N46" i="9"/>
  <c r="N30" i="9"/>
  <c r="N52" i="9"/>
  <c r="N51" i="9"/>
  <c r="N44" i="9"/>
  <c r="N47" i="9"/>
  <c r="N28" i="9"/>
  <c r="E4" i="1" l="1"/>
  <c r="D4" i="1" s="1"/>
</calcChain>
</file>

<file path=xl/sharedStrings.xml><?xml version="1.0" encoding="utf-8"?>
<sst xmlns="http://schemas.openxmlformats.org/spreadsheetml/2006/main" count="309" uniqueCount="113">
  <si>
    <t>Voornaam</t>
  </si>
  <si>
    <t>Tussenvoegsels</t>
  </si>
  <si>
    <t>Achternaam</t>
  </si>
  <si>
    <t>Verschil</t>
  </si>
  <si>
    <t>Dana</t>
  </si>
  <si>
    <t>Otman</t>
  </si>
  <si>
    <t>Ait Rian</t>
  </si>
  <si>
    <t>Jaffar</t>
  </si>
  <si>
    <t>Akhtar</t>
  </si>
  <si>
    <t>Ayse</t>
  </si>
  <si>
    <t>Avsar</t>
  </si>
  <si>
    <t>Baghdad</t>
  </si>
  <si>
    <t>Meriem</t>
  </si>
  <si>
    <t>Ben Souni</t>
  </si>
  <si>
    <t>Saliha</t>
  </si>
  <si>
    <t>Billet</t>
  </si>
  <si>
    <t>Yasmina</t>
  </si>
  <si>
    <t>Boulaouine</t>
  </si>
  <si>
    <t>Hilario</t>
  </si>
  <si>
    <t>Bunga</t>
  </si>
  <si>
    <t>Yuwan</t>
  </si>
  <si>
    <t>Chiu</t>
  </si>
  <si>
    <t>Warsha</t>
  </si>
  <si>
    <t>Chotoe</t>
  </si>
  <si>
    <t>Priya</t>
  </si>
  <si>
    <t>Factor</t>
  </si>
  <si>
    <t>Marcel</t>
  </si>
  <si>
    <t>Akerboom</t>
  </si>
  <si>
    <t>Quincy</t>
  </si>
  <si>
    <t>Allée</t>
  </si>
  <si>
    <t>André</t>
  </si>
  <si>
    <t>Bahia</t>
  </si>
  <si>
    <t>Said</t>
  </si>
  <si>
    <t>Bakkati</t>
  </si>
  <si>
    <t>Kiran</t>
  </si>
  <si>
    <t>Bechan</t>
  </si>
  <si>
    <t>Hendrik</t>
  </si>
  <si>
    <t>Beelen</t>
  </si>
  <si>
    <t>Mark</t>
  </si>
  <si>
    <t>Bevaart</t>
  </si>
  <si>
    <t>Sjoerd</t>
  </si>
  <si>
    <t>Dijk</t>
  </si>
  <si>
    <t>Jos</t>
  </si>
  <si>
    <t>Dijkhuizen</t>
  </si>
  <si>
    <t>Richard</t>
  </si>
  <si>
    <t>Donker</t>
  </si>
  <si>
    <t>Mels</t>
  </si>
  <si>
    <t>Driel</t>
  </si>
  <si>
    <t>Maarten</t>
  </si>
  <si>
    <t>Eeuwijk</t>
  </si>
  <si>
    <t>Philip</t>
  </si>
  <si>
    <t>Evers</t>
  </si>
  <si>
    <t>Kevin</t>
  </si>
  <si>
    <t>Geest</t>
  </si>
  <si>
    <t>Jordi</t>
  </si>
  <si>
    <t>Grobbee</t>
  </si>
  <si>
    <t>Arnold</t>
  </si>
  <si>
    <t>Herder</t>
  </si>
  <si>
    <t>Peter</t>
  </si>
  <si>
    <t>Hoekstra</t>
  </si>
  <si>
    <t>Nick</t>
  </si>
  <si>
    <t>Hofs</t>
  </si>
  <si>
    <t>Hogervorst</t>
  </si>
  <si>
    <t>Rob</t>
  </si>
  <si>
    <t>Hooiveld</t>
  </si>
  <si>
    <t>Bas</t>
  </si>
  <si>
    <t>Marcio</t>
  </si>
  <si>
    <t>Junqueira</t>
  </si>
  <si>
    <t>Dennis</t>
  </si>
  <si>
    <t>Kok</t>
  </si>
  <si>
    <t>Karel</t>
  </si>
  <si>
    <t>Kooistra</t>
  </si>
  <si>
    <t>Raymond</t>
  </si>
  <si>
    <t>Kraaybeek</t>
  </si>
  <si>
    <t>Bob</t>
  </si>
  <si>
    <t>Kruys</t>
  </si>
  <si>
    <t>Glenn</t>
  </si>
  <si>
    <t>Loovens</t>
  </si>
  <si>
    <t>Brenda</t>
  </si>
  <si>
    <t>Nathie</t>
  </si>
  <si>
    <t>Reena</t>
  </si>
  <si>
    <t>Nisbet</t>
  </si>
  <si>
    <t>Johan</t>
  </si>
  <si>
    <t>Pater</t>
  </si>
  <si>
    <t>Pina</t>
  </si>
  <si>
    <t>Robin</t>
  </si>
  <si>
    <t>Post</t>
  </si>
  <si>
    <t>Robertino</t>
  </si>
  <si>
    <t>Rafaela</t>
  </si>
  <si>
    <t>Prince</t>
  </si>
  <si>
    <t>Rajcomar</t>
  </si>
  <si>
    <t>Nicole</t>
  </si>
  <si>
    <t>Rambharos</t>
  </si>
  <si>
    <t>Jerry</t>
  </si>
  <si>
    <t>Schenkel</t>
  </si>
  <si>
    <t>Rowan</t>
  </si>
  <si>
    <t>Schut</t>
  </si>
  <si>
    <t>Mogelijke hypotheek</t>
  </si>
  <si>
    <t>Jaarsalaris (incl. partner)</t>
  </si>
  <si>
    <t>Welk bedrag u werkelijk kunt lenen voor uw huis, hangt van een aantal factoren af. Een ruwe indicatie kan gegeven worden door het jaarsalaris van u en uw partner op te tellen en vervolgens te vermenigvuldigen met 4,5</t>
  </si>
  <si>
    <t>Vraag 1</t>
  </si>
  <si>
    <t>Vraag 2</t>
  </si>
  <si>
    <t>Vraag 3</t>
  </si>
  <si>
    <t>Vraag 4</t>
  </si>
  <si>
    <t>Vraag 5</t>
  </si>
  <si>
    <t>Vraag 6</t>
  </si>
  <si>
    <t>Vraag 7</t>
  </si>
  <si>
    <t>Vraag 8</t>
  </si>
  <si>
    <t>Vraag 9</t>
  </si>
  <si>
    <t>Totaal</t>
  </si>
  <si>
    <t>Score</t>
  </si>
  <si>
    <t>Vraag 10</t>
  </si>
  <si>
    <t>Maximaal 100 punten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</si>
</sst>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4" formatCode="_ &quot;€&quot;\ * #,##0.00_ ;_ &quot;€&quot;\ * \-#,##0.00_ ;_ &quot;€&quot;\ * &quot;-&quot;??_ ;_ @_ "/>
    <numFmt numFmtId="164" formatCode="&quot;Saldo&quot;\ dd/mm/yyyy"/>
    <numFmt numFmtId="165" formatCode="&quot;€&quot;\ * \ #,##0.00;[Red]&quot;€&quot;\ \-#,##0.00"/>
    <numFmt numFmtId="166" formatCode="&quot;€&quot;\ * \ #,##0.00;[Red]&quot;€&quot;* #,##0.0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b/>
      <sz val="10"/>
      <name val="Arial"/>
      <family val="2"/>
    </font>
    <font>
      <sz val="11"/>
      <color rgb="FF000066"/>
      <name val="Calibri"/>
      <family val="2"/>
    </font>
    <font>
      <b/>
      <sz val="10"/>
      <color theme="0"/>
      <name val="Arial"/>
      <family val="2"/>
    </font>
    <font>
      <b/>
      <sz val="10"/>
      <color theme="0"/>
      <name val="Calibri"/>
      <family val="2"/>
      <scheme val="minor"/>
    </font>
    <font>
      <sz val="18"/>
      <color rgb="FF000066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6600"/>
        <bgColor indexed="64"/>
      </patternFill>
    </fill>
  </fills>
  <borders count="2">
    <border>
      <left/>
      <right/>
      <top/>
      <bottom/>
      <diagonal/>
    </border>
    <border>
      <left style="thin">
        <color rgb="FFFF6600"/>
      </left>
      <right style="thin">
        <color rgb="FFFF6600"/>
      </right>
      <top style="thin">
        <color rgb="FFFF6600"/>
      </top>
      <bottom style="thin">
        <color rgb="FFFF6600"/>
      </bottom>
      <diagonal/>
    </border>
  </borders>
  <cellStyleXfs count="5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</cellStyleXfs>
  <cellXfs count="22">
    <xf numFmtId="0" fontId="0" fillId="0" borderId="0" xfId="0"/>
    <xf numFmtId="0" fontId="0" fillId="2" borderId="0" xfId="0" applyFill="1"/>
    <xf numFmtId="0" fontId="4" fillId="2" borderId="0" xfId="4" applyFont="1" applyFill="1"/>
    <xf numFmtId="0" fontId="2" fillId="2" borderId="0" xfId="4" applyFill="1"/>
    <xf numFmtId="44" fontId="2" fillId="2" borderId="0" xfId="4" applyNumberFormat="1" applyFill="1"/>
    <xf numFmtId="9" fontId="2" fillId="2" borderId="0" xfId="2" applyFont="1" applyFill="1"/>
    <xf numFmtId="9" fontId="2" fillId="2" borderId="0" xfId="4" applyNumberFormat="1" applyFill="1"/>
    <xf numFmtId="44" fontId="2" fillId="2" borderId="0" xfId="3" applyFont="1" applyFill="1"/>
    <xf numFmtId="0" fontId="3" fillId="2" borderId="0" xfId="4" applyFont="1" applyFill="1"/>
    <xf numFmtId="0" fontId="5" fillId="2" borderId="1" xfId="4" applyFont="1" applyFill="1" applyBorder="1"/>
    <xf numFmtId="0" fontId="6" fillId="3" borderId="1" xfId="4" applyFont="1" applyFill="1" applyBorder="1"/>
    <xf numFmtId="164" fontId="6" fillId="3" borderId="1" xfId="4" applyNumberFormat="1" applyFont="1" applyFill="1" applyBorder="1" applyAlignment="1">
      <alignment horizontal="center"/>
    </xf>
    <xf numFmtId="0" fontId="6" fillId="3" borderId="1" xfId="4" applyFont="1" applyFill="1" applyBorder="1" applyAlignment="1">
      <alignment horizontal="center"/>
    </xf>
    <xf numFmtId="165" fontId="5" fillId="2" borderId="1" xfId="1" applyNumberFormat="1" applyFont="1" applyFill="1" applyBorder="1"/>
    <xf numFmtId="0" fontId="5" fillId="2" borderId="1" xfId="1" applyNumberFormat="1" applyFont="1" applyFill="1" applyBorder="1"/>
    <xf numFmtId="0" fontId="5" fillId="2" borderId="1" xfId="4" applyNumberFormat="1" applyFont="1" applyFill="1" applyBorder="1"/>
    <xf numFmtId="165" fontId="5" fillId="2" borderId="1" xfId="4" applyNumberFormat="1" applyFont="1" applyFill="1" applyBorder="1"/>
    <xf numFmtId="166" fontId="5" fillId="2" borderId="1" xfId="1" applyNumberFormat="1" applyFont="1" applyFill="1" applyBorder="1"/>
    <xf numFmtId="0" fontId="0" fillId="2" borderId="1" xfId="0" applyNumberFormat="1" applyFill="1" applyBorder="1"/>
    <xf numFmtId="0" fontId="2" fillId="2" borderId="1" xfId="4" applyNumberFormat="1" applyFill="1" applyBorder="1"/>
    <xf numFmtId="0" fontId="7" fillId="3" borderId="0" xfId="0" applyFont="1" applyFill="1" applyAlignment="1">
      <alignment horizontal="left" wrapText="1"/>
    </xf>
    <xf numFmtId="0" fontId="8" fillId="3" borderId="0" xfId="0" applyFont="1" applyFill="1" applyAlignment="1">
      <alignment horizontal="center" vertical="center"/>
    </xf>
  </cellXfs>
  <cellStyles count="5">
    <cellStyle name="Euro" xfId="3"/>
    <cellStyle name="Procent" xfId="2" builtinId="5"/>
    <cellStyle name="Standaard" xfId="0" builtinId="0"/>
    <cellStyle name="Standaard_Blad1" xfId="4"/>
    <cellStyle name="Valuta" xfId="1" builtinId="4"/>
  </cellStyles>
  <dxfs count="0"/>
  <tableStyles count="0" defaultTableStyle="TableStyleMedium9" defaultPivotStyle="PivotStyleLight16"/>
  <colors>
    <mruColors>
      <color rgb="FF000066"/>
      <color rgb="FFFF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533239</xdr:colOff>
      <xdr:row>2</xdr:row>
      <xdr:rowOff>47571</xdr:rowOff>
    </xdr:to>
    <xdr:pic>
      <xdr:nvPicPr>
        <xdr:cNvPr id="2" name="Afbeelding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1285714" cy="42857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533239</xdr:colOff>
      <xdr:row>2</xdr:row>
      <xdr:rowOff>47571</xdr:rowOff>
    </xdr:to>
    <xdr:pic>
      <xdr:nvPicPr>
        <xdr:cNvPr id="3" name="Afbeelding 2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1285714" cy="42857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533239</xdr:colOff>
      <xdr:row>2</xdr:row>
      <xdr:rowOff>47571</xdr:rowOff>
    </xdr:to>
    <xdr:pic>
      <xdr:nvPicPr>
        <xdr:cNvPr id="2" name="Afbeelding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1285714" cy="42857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K51"/>
  <sheetViews>
    <sheetView tabSelected="1" zoomScaleNormal="100" workbookViewId="0">
      <pane ySplit="4" topLeftCell="A5" activePane="bottomLeft" state="frozen"/>
      <selection pane="bottomLeft" activeCell="F5" sqref="F5"/>
    </sheetView>
  </sheetViews>
  <sheetFormatPr defaultRowHeight="15" x14ac:dyDescent="0.25"/>
  <cols>
    <col min="1" max="1" width="11.28515625" style="1" bestFit="1" customWidth="1"/>
    <col min="2" max="2" width="15.28515625" style="1" bestFit="1" customWidth="1"/>
    <col min="3" max="3" width="19.7109375" style="1" bestFit="1" customWidth="1"/>
    <col min="4" max="4" width="17" style="1" customWidth="1"/>
    <col min="5" max="5" width="17" style="1" bestFit="1" customWidth="1"/>
    <col min="6" max="6" width="12.5703125" style="1" customWidth="1"/>
    <col min="7" max="16384" width="9.140625" style="1"/>
  </cols>
  <sheetData>
    <row r="4" spans="1:11" x14ac:dyDescent="0.25">
      <c r="A4" s="10" t="s">
        <v>0</v>
      </c>
      <c r="B4" s="10" t="s">
        <v>1</v>
      </c>
      <c r="C4" s="10" t="s">
        <v>2</v>
      </c>
      <c r="D4" s="11">
        <f ca="1">E4-365.5</f>
        <v>42128.5</v>
      </c>
      <c r="E4" s="11">
        <f ca="1">TODAY()</f>
        <v>42494</v>
      </c>
      <c r="F4" s="12" t="s">
        <v>3</v>
      </c>
      <c r="G4" s="2"/>
      <c r="H4" s="2"/>
      <c r="I4" s="2"/>
      <c r="J4" s="2"/>
      <c r="K4" s="2"/>
    </row>
    <row r="5" spans="1:11" x14ac:dyDescent="0.25">
      <c r="A5" s="9" t="s">
        <v>9</v>
      </c>
      <c r="B5" s="9"/>
      <c r="C5" s="9" t="s">
        <v>6</v>
      </c>
      <c r="D5" s="17">
        <v>100</v>
      </c>
      <c r="E5" s="17">
        <v>500</v>
      </c>
      <c r="F5" s="16"/>
      <c r="G5" s="5"/>
      <c r="H5" s="6"/>
      <c r="I5" s="7"/>
      <c r="J5" s="3"/>
      <c r="K5" s="7"/>
    </row>
    <row r="6" spans="1:11" x14ac:dyDescent="0.25">
      <c r="A6" s="9" t="s">
        <v>26</v>
      </c>
      <c r="B6" s="9"/>
      <c r="C6" s="9" t="s">
        <v>27</v>
      </c>
      <c r="D6" s="17">
        <v>-100</v>
      </c>
      <c r="E6" s="17">
        <v>643</v>
      </c>
      <c r="F6" s="15"/>
      <c r="G6" s="5"/>
      <c r="H6" s="6"/>
      <c r="I6" s="3"/>
      <c r="J6" s="3"/>
      <c r="K6" s="3"/>
    </row>
    <row r="7" spans="1:11" x14ac:dyDescent="0.25">
      <c r="A7" s="9" t="s">
        <v>4</v>
      </c>
      <c r="B7" s="9"/>
      <c r="C7" s="9" t="s">
        <v>8</v>
      </c>
      <c r="D7" s="17">
        <v>961</v>
      </c>
      <c r="E7" s="17">
        <v>517</v>
      </c>
      <c r="F7" s="15"/>
      <c r="G7" s="5"/>
      <c r="H7" s="6"/>
      <c r="I7" s="3"/>
      <c r="J7" s="8"/>
      <c r="K7" s="3"/>
    </row>
    <row r="8" spans="1:11" x14ac:dyDescent="0.25">
      <c r="A8" s="9" t="s">
        <v>28</v>
      </c>
      <c r="B8" s="9"/>
      <c r="C8" s="9" t="s">
        <v>29</v>
      </c>
      <c r="D8" s="17">
        <v>935</v>
      </c>
      <c r="E8" s="17">
        <v>-512</v>
      </c>
      <c r="F8" s="15"/>
      <c r="G8" s="5"/>
      <c r="H8" s="6"/>
      <c r="I8" s="3"/>
      <c r="J8" s="3"/>
      <c r="K8" s="3"/>
    </row>
    <row r="9" spans="1:11" x14ac:dyDescent="0.25">
      <c r="A9" s="9" t="s">
        <v>18</v>
      </c>
      <c r="B9" s="9"/>
      <c r="C9" s="9" t="s">
        <v>10</v>
      </c>
      <c r="D9" s="17">
        <v>907</v>
      </c>
      <c r="E9" s="17">
        <v>613</v>
      </c>
      <c r="F9" s="15"/>
      <c r="G9" s="5"/>
      <c r="H9" s="6"/>
      <c r="I9" s="3"/>
      <c r="J9" s="3"/>
      <c r="K9" s="3"/>
    </row>
    <row r="10" spans="1:11" x14ac:dyDescent="0.25">
      <c r="A10" s="9" t="s">
        <v>7</v>
      </c>
      <c r="B10" s="9"/>
      <c r="C10" s="9" t="s">
        <v>11</v>
      </c>
      <c r="D10" s="17">
        <v>295</v>
      </c>
      <c r="E10" s="17">
        <v>508</v>
      </c>
      <c r="F10" s="15"/>
      <c r="G10" s="5"/>
      <c r="H10" s="6"/>
      <c r="I10" s="3"/>
      <c r="J10" s="3"/>
      <c r="K10" s="3"/>
    </row>
    <row r="11" spans="1:11" x14ac:dyDescent="0.25">
      <c r="A11" s="9" t="s">
        <v>30</v>
      </c>
      <c r="B11" s="9"/>
      <c r="C11" s="9" t="s">
        <v>31</v>
      </c>
      <c r="D11" s="17">
        <v>124</v>
      </c>
      <c r="E11" s="17">
        <v>517</v>
      </c>
      <c r="F11" s="15"/>
      <c r="G11" s="5"/>
      <c r="H11" s="6"/>
      <c r="I11" s="3"/>
      <c r="J11" s="3"/>
      <c r="K11" s="3"/>
    </row>
    <row r="12" spans="1:11" x14ac:dyDescent="0.25">
      <c r="A12" s="9" t="s">
        <v>32</v>
      </c>
      <c r="B12" s="9"/>
      <c r="C12" s="9" t="s">
        <v>33</v>
      </c>
      <c r="D12" s="17">
        <v>779</v>
      </c>
      <c r="E12" s="17">
        <v>451</v>
      </c>
      <c r="F12" s="15"/>
      <c r="G12" s="5"/>
      <c r="H12" s="6"/>
      <c r="I12" s="3"/>
      <c r="J12" s="3"/>
      <c r="K12" s="3"/>
    </row>
    <row r="13" spans="1:11" x14ac:dyDescent="0.25">
      <c r="A13" s="9" t="s">
        <v>34</v>
      </c>
      <c r="B13" s="9"/>
      <c r="C13" s="9" t="s">
        <v>35</v>
      </c>
      <c r="D13" s="17">
        <v>-875</v>
      </c>
      <c r="E13" s="17">
        <v>498</v>
      </c>
      <c r="F13" s="15"/>
      <c r="G13" s="5"/>
      <c r="H13" s="6"/>
      <c r="I13" s="3"/>
      <c r="J13" s="3"/>
      <c r="K13" s="3"/>
    </row>
    <row r="14" spans="1:11" x14ac:dyDescent="0.25">
      <c r="A14" s="9" t="s">
        <v>36</v>
      </c>
      <c r="B14" s="9"/>
      <c r="C14" s="9" t="s">
        <v>37</v>
      </c>
      <c r="D14" s="17">
        <v>626</v>
      </c>
      <c r="E14" s="17">
        <v>459</v>
      </c>
      <c r="F14" s="15"/>
      <c r="G14" s="5"/>
      <c r="H14" s="6"/>
      <c r="I14" s="3"/>
      <c r="J14" s="3"/>
      <c r="K14" s="3"/>
    </row>
    <row r="15" spans="1:11" x14ac:dyDescent="0.25">
      <c r="A15" s="9" t="s">
        <v>12</v>
      </c>
      <c r="B15" s="9"/>
      <c r="C15" s="9" t="s">
        <v>13</v>
      </c>
      <c r="D15" s="17">
        <v>137</v>
      </c>
      <c r="E15" s="17">
        <v>509</v>
      </c>
      <c r="F15" s="15"/>
      <c r="G15" s="5"/>
      <c r="H15" s="6"/>
      <c r="I15" s="3"/>
      <c r="J15" s="3"/>
      <c r="K15" s="3"/>
    </row>
    <row r="16" spans="1:11" x14ac:dyDescent="0.25">
      <c r="A16" s="9" t="s">
        <v>38</v>
      </c>
      <c r="B16" s="9"/>
      <c r="C16" s="9" t="s">
        <v>39</v>
      </c>
      <c r="D16" s="17">
        <v>183</v>
      </c>
      <c r="E16" s="17">
        <v>682</v>
      </c>
      <c r="F16" s="15"/>
      <c r="G16" s="5"/>
      <c r="H16" s="6"/>
      <c r="I16" s="3"/>
      <c r="J16" s="3"/>
      <c r="K16" s="3"/>
    </row>
    <row r="17" spans="1:11" x14ac:dyDescent="0.25">
      <c r="A17" s="9" t="s">
        <v>5</v>
      </c>
      <c r="B17" s="9"/>
      <c r="C17" s="9" t="s">
        <v>15</v>
      </c>
      <c r="D17" s="17">
        <v>350</v>
      </c>
      <c r="E17" s="17">
        <v>580</v>
      </c>
      <c r="F17" s="15"/>
      <c r="G17" s="5"/>
      <c r="H17" s="6"/>
      <c r="I17" s="3"/>
      <c r="J17" s="3"/>
      <c r="K17" s="3"/>
    </row>
    <row r="18" spans="1:11" x14ac:dyDescent="0.25">
      <c r="A18" s="9" t="s">
        <v>14</v>
      </c>
      <c r="B18" s="9"/>
      <c r="C18" s="9" t="s">
        <v>17</v>
      </c>
      <c r="D18" s="17">
        <v>355</v>
      </c>
      <c r="E18" s="17">
        <v>622</v>
      </c>
      <c r="F18" s="15"/>
      <c r="G18" s="5"/>
      <c r="H18" s="6"/>
      <c r="I18" s="3"/>
      <c r="J18" s="3"/>
      <c r="K18" s="3"/>
    </row>
    <row r="19" spans="1:11" x14ac:dyDescent="0.25">
      <c r="A19" s="9" t="s">
        <v>22</v>
      </c>
      <c r="B19" s="9"/>
      <c r="C19" s="9" t="s">
        <v>19</v>
      </c>
      <c r="D19" s="17">
        <v>362</v>
      </c>
      <c r="E19" s="17">
        <v>721</v>
      </c>
      <c r="F19" s="15"/>
      <c r="G19" s="5"/>
      <c r="H19" s="6"/>
      <c r="I19" s="3"/>
      <c r="J19" s="3"/>
      <c r="K19" s="3"/>
    </row>
    <row r="20" spans="1:11" x14ac:dyDescent="0.25">
      <c r="A20" s="9" t="s">
        <v>16</v>
      </c>
      <c r="B20" s="9"/>
      <c r="C20" s="9" t="s">
        <v>21</v>
      </c>
      <c r="D20" s="17">
        <v>633</v>
      </c>
      <c r="E20" s="17">
        <v>480</v>
      </c>
      <c r="F20" s="15"/>
      <c r="G20" s="5"/>
      <c r="H20" s="6"/>
      <c r="I20" s="3"/>
      <c r="J20" s="3"/>
      <c r="K20" s="3"/>
    </row>
    <row r="21" spans="1:11" x14ac:dyDescent="0.25">
      <c r="A21" s="9" t="s">
        <v>20</v>
      </c>
      <c r="B21" s="9"/>
      <c r="C21" s="9" t="s">
        <v>23</v>
      </c>
      <c r="D21" s="17">
        <v>988</v>
      </c>
      <c r="E21" s="17">
        <v>773</v>
      </c>
      <c r="F21" s="15"/>
      <c r="G21" s="5"/>
      <c r="H21" s="6"/>
      <c r="I21" s="3"/>
      <c r="J21" s="4"/>
      <c r="K21" s="3"/>
    </row>
    <row r="22" spans="1:11" x14ac:dyDescent="0.25">
      <c r="A22" s="9" t="s">
        <v>40</v>
      </c>
      <c r="B22" s="9"/>
      <c r="C22" s="9" t="s">
        <v>41</v>
      </c>
      <c r="D22" s="17">
        <v>775</v>
      </c>
      <c r="E22" s="17">
        <v>-358</v>
      </c>
      <c r="F22" s="15"/>
      <c r="G22" s="5"/>
      <c r="H22" s="6"/>
      <c r="I22" s="3"/>
      <c r="J22" s="3"/>
      <c r="K22" s="3"/>
    </row>
    <row r="23" spans="1:11" x14ac:dyDescent="0.25">
      <c r="A23" s="9" t="s">
        <v>42</v>
      </c>
      <c r="B23" s="9"/>
      <c r="C23" s="9" t="s">
        <v>43</v>
      </c>
      <c r="D23" s="17">
        <v>877</v>
      </c>
      <c r="E23" s="17">
        <v>864</v>
      </c>
      <c r="F23" s="15"/>
      <c r="G23" s="5"/>
      <c r="H23" s="6"/>
      <c r="I23" s="3"/>
      <c r="J23" s="3"/>
      <c r="K23" s="3"/>
    </row>
    <row r="24" spans="1:11" x14ac:dyDescent="0.25">
      <c r="A24" s="9" t="s">
        <v>44</v>
      </c>
      <c r="B24" s="9"/>
      <c r="C24" s="9" t="s">
        <v>45</v>
      </c>
      <c r="D24" s="17">
        <v>619</v>
      </c>
      <c r="E24" s="17">
        <v>393</v>
      </c>
      <c r="F24" s="15"/>
      <c r="G24" s="5"/>
      <c r="H24" s="6"/>
      <c r="I24" s="3"/>
      <c r="J24" s="3"/>
      <c r="K24" s="3"/>
    </row>
    <row r="25" spans="1:11" x14ac:dyDescent="0.25">
      <c r="A25" s="9" t="s">
        <v>46</v>
      </c>
      <c r="B25" s="9"/>
      <c r="C25" s="9" t="s">
        <v>47</v>
      </c>
      <c r="D25" s="17">
        <v>937</v>
      </c>
      <c r="E25" s="17">
        <v>453</v>
      </c>
      <c r="F25" s="15"/>
      <c r="G25" s="5"/>
      <c r="H25" s="6"/>
      <c r="I25" s="3"/>
      <c r="J25" s="3"/>
      <c r="K25" s="3"/>
    </row>
    <row r="26" spans="1:11" x14ac:dyDescent="0.25">
      <c r="A26" s="9" t="s">
        <v>48</v>
      </c>
      <c r="B26" s="9"/>
      <c r="C26" s="9" t="s">
        <v>49</v>
      </c>
      <c r="D26" s="17">
        <v>913</v>
      </c>
      <c r="E26" s="17">
        <v>614</v>
      </c>
      <c r="F26" s="15"/>
      <c r="G26" s="5"/>
      <c r="H26" s="6"/>
      <c r="I26" s="3"/>
      <c r="J26" s="3"/>
      <c r="K26" s="3"/>
    </row>
    <row r="27" spans="1:11" x14ac:dyDescent="0.25">
      <c r="A27" s="9" t="s">
        <v>50</v>
      </c>
      <c r="B27" s="9"/>
      <c r="C27" s="9" t="s">
        <v>51</v>
      </c>
      <c r="D27" s="17">
        <v>102</v>
      </c>
      <c r="E27" s="17">
        <v>772</v>
      </c>
      <c r="F27" s="15"/>
      <c r="G27" s="5"/>
      <c r="H27" s="6"/>
      <c r="I27" s="3"/>
      <c r="J27" s="3"/>
      <c r="K27" s="3"/>
    </row>
    <row r="28" spans="1:11" x14ac:dyDescent="0.25">
      <c r="A28" s="9" t="s">
        <v>52</v>
      </c>
      <c r="B28" s="9"/>
      <c r="C28" s="9" t="s">
        <v>53</v>
      </c>
      <c r="D28" s="17">
        <v>365</v>
      </c>
      <c r="E28" s="17">
        <v>690</v>
      </c>
      <c r="F28" s="15"/>
      <c r="G28" s="5"/>
      <c r="H28" s="6"/>
      <c r="I28" s="3"/>
      <c r="J28" s="3"/>
      <c r="K28" s="3"/>
    </row>
    <row r="29" spans="1:11" x14ac:dyDescent="0.25">
      <c r="A29" s="9" t="s">
        <v>54</v>
      </c>
      <c r="B29" s="9"/>
      <c r="C29" s="9" t="s">
        <v>55</v>
      </c>
      <c r="D29" s="17">
        <v>-143</v>
      </c>
      <c r="E29" s="17">
        <v>132</v>
      </c>
      <c r="F29" s="15"/>
      <c r="G29" s="5"/>
      <c r="H29" s="6"/>
      <c r="I29" s="3"/>
      <c r="J29" s="3"/>
      <c r="K29" s="3"/>
    </row>
    <row r="30" spans="1:11" x14ac:dyDescent="0.25">
      <c r="A30" s="9" t="s">
        <v>56</v>
      </c>
      <c r="B30" s="9"/>
      <c r="C30" s="9" t="s">
        <v>57</v>
      </c>
      <c r="D30" s="17">
        <v>979</v>
      </c>
      <c r="E30" s="17">
        <v>888</v>
      </c>
      <c r="F30" s="15"/>
      <c r="G30" s="5"/>
      <c r="H30" s="6"/>
      <c r="I30" s="3"/>
      <c r="J30" s="3"/>
      <c r="K30" s="3"/>
    </row>
    <row r="31" spans="1:11" x14ac:dyDescent="0.25">
      <c r="A31" s="9" t="s">
        <v>58</v>
      </c>
      <c r="B31" s="9"/>
      <c r="C31" s="9" t="s">
        <v>59</v>
      </c>
      <c r="D31" s="17">
        <v>527</v>
      </c>
      <c r="E31" s="17">
        <v>233</v>
      </c>
      <c r="F31" s="15"/>
      <c r="G31" s="5"/>
      <c r="H31" s="6"/>
      <c r="I31" s="3"/>
      <c r="J31" s="3"/>
      <c r="K31" s="3"/>
    </row>
    <row r="32" spans="1:11" x14ac:dyDescent="0.25">
      <c r="A32" s="9" t="s">
        <v>60</v>
      </c>
      <c r="B32" s="9"/>
      <c r="C32" s="9" t="s">
        <v>61</v>
      </c>
      <c r="D32" s="17">
        <v>206</v>
      </c>
      <c r="E32" s="17">
        <v>975</v>
      </c>
      <c r="F32" s="15"/>
      <c r="G32" s="5"/>
      <c r="H32" s="6"/>
      <c r="I32" s="3"/>
      <c r="J32" s="3"/>
      <c r="K32" s="3"/>
    </row>
    <row r="33" spans="1:11" x14ac:dyDescent="0.25">
      <c r="A33" s="9" t="s">
        <v>38</v>
      </c>
      <c r="B33" s="9"/>
      <c r="C33" s="9" t="s">
        <v>62</v>
      </c>
      <c r="D33" s="17">
        <v>942</v>
      </c>
      <c r="E33" s="17">
        <v>562</v>
      </c>
      <c r="F33" s="15"/>
      <c r="G33" s="5"/>
      <c r="H33" s="6"/>
      <c r="I33" s="3"/>
      <c r="J33" s="3"/>
      <c r="K33" s="3"/>
    </row>
    <row r="34" spans="1:11" x14ac:dyDescent="0.25">
      <c r="A34" s="9" t="s">
        <v>63</v>
      </c>
      <c r="B34" s="9"/>
      <c r="C34" s="9" t="s">
        <v>64</v>
      </c>
      <c r="D34" s="17">
        <v>714</v>
      </c>
      <c r="E34" s="17">
        <v>118</v>
      </c>
      <c r="F34" s="15"/>
      <c r="G34" s="5"/>
      <c r="H34" s="6"/>
      <c r="I34" s="3"/>
      <c r="J34" s="3"/>
      <c r="K34" s="3"/>
    </row>
    <row r="35" spans="1:11" x14ac:dyDescent="0.25">
      <c r="A35" s="9" t="s">
        <v>65</v>
      </c>
      <c r="B35" s="9"/>
      <c r="C35" s="9" t="s">
        <v>64</v>
      </c>
      <c r="D35" s="17">
        <v>728</v>
      </c>
      <c r="E35" s="17">
        <v>351</v>
      </c>
      <c r="F35" s="15"/>
      <c r="G35" s="5"/>
      <c r="H35" s="6"/>
      <c r="I35" s="3"/>
      <c r="J35" s="3"/>
      <c r="K35" s="3"/>
    </row>
    <row r="36" spans="1:11" x14ac:dyDescent="0.25">
      <c r="A36" s="9" t="s">
        <v>66</v>
      </c>
      <c r="B36" s="9"/>
      <c r="C36" s="9" t="s">
        <v>67</v>
      </c>
      <c r="D36" s="17">
        <v>208</v>
      </c>
      <c r="E36" s="17">
        <v>480</v>
      </c>
      <c r="F36" s="15"/>
      <c r="G36" s="5"/>
      <c r="H36" s="6"/>
      <c r="I36" s="3"/>
      <c r="J36" s="3"/>
      <c r="K36" s="3"/>
    </row>
    <row r="37" spans="1:11" x14ac:dyDescent="0.25">
      <c r="A37" s="9" t="s">
        <v>68</v>
      </c>
      <c r="B37" s="9"/>
      <c r="C37" s="9" t="s">
        <v>69</v>
      </c>
      <c r="D37" s="17">
        <v>959</v>
      </c>
      <c r="E37" s="17">
        <v>391</v>
      </c>
      <c r="F37" s="15"/>
      <c r="G37" s="5"/>
      <c r="H37" s="6"/>
      <c r="I37" s="3"/>
      <c r="J37" s="3"/>
      <c r="K37" s="3"/>
    </row>
    <row r="38" spans="1:11" x14ac:dyDescent="0.25">
      <c r="A38" s="9" t="s">
        <v>70</v>
      </c>
      <c r="B38" s="9"/>
      <c r="C38" s="9" t="s">
        <v>71</v>
      </c>
      <c r="D38" s="17">
        <v>828</v>
      </c>
      <c r="E38" s="17">
        <v>715</v>
      </c>
      <c r="F38" s="15"/>
      <c r="G38" s="5"/>
      <c r="H38" s="6"/>
      <c r="I38" s="3"/>
      <c r="J38" s="3"/>
      <c r="K38" s="3"/>
    </row>
    <row r="39" spans="1:11" x14ac:dyDescent="0.25">
      <c r="A39" s="9" t="s">
        <v>72</v>
      </c>
      <c r="B39" s="9"/>
      <c r="C39" s="9" t="s">
        <v>73</v>
      </c>
      <c r="D39" s="17">
        <v>555</v>
      </c>
      <c r="E39" s="17">
        <v>854</v>
      </c>
      <c r="F39" s="15"/>
      <c r="G39" s="5"/>
      <c r="H39" s="6"/>
      <c r="I39" s="3"/>
      <c r="J39" s="3"/>
      <c r="K39" s="3"/>
    </row>
    <row r="40" spans="1:11" x14ac:dyDescent="0.25">
      <c r="A40" s="9" t="s">
        <v>74</v>
      </c>
      <c r="B40" s="9"/>
      <c r="C40" s="9" t="s">
        <v>75</v>
      </c>
      <c r="D40" s="17">
        <v>492</v>
      </c>
      <c r="E40" s="17">
        <v>642</v>
      </c>
      <c r="F40" s="15"/>
      <c r="G40" s="5"/>
      <c r="H40" s="6"/>
      <c r="I40" s="3"/>
      <c r="J40" s="3"/>
      <c r="K40" s="3"/>
    </row>
    <row r="41" spans="1:11" x14ac:dyDescent="0.25">
      <c r="A41" s="9" t="s">
        <v>76</v>
      </c>
      <c r="B41" s="9"/>
      <c r="C41" s="9" t="s">
        <v>77</v>
      </c>
      <c r="D41" s="17">
        <v>336</v>
      </c>
      <c r="E41" s="17">
        <v>230</v>
      </c>
      <c r="F41" s="15"/>
      <c r="G41" s="5"/>
      <c r="H41" s="6"/>
      <c r="I41" s="3"/>
      <c r="J41" s="3"/>
      <c r="K41" s="3"/>
    </row>
    <row r="42" spans="1:11" x14ac:dyDescent="0.25">
      <c r="A42" s="9" t="s">
        <v>78</v>
      </c>
      <c r="B42" s="9"/>
      <c r="C42" s="9" t="s">
        <v>79</v>
      </c>
      <c r="D42" s="17">
        <v>129</v>
      </c>
      <c r="E42" s="17">
        <v>209</v>
      </c>
      <c r="F42" s="15"/>
      <c r="G42" s="5"/>
      <c r="H42" s="6"/>
      <c r="I42" s="3"/>
      <c r="J42" s="3"/>
      <c r="K42" s="3"/>
    </row>
    <row r="43" spans="1:11" x14ac:dyDescent="0.25">
      <c r="A43" s="9" t="s">
        <v>80</v>
      </c>
      <c r="B43" s="9"/>
      <c r="C43" s="9" t="s">
        <v>81</v>
      </c>
      <c r="D43" s="17">
        <v>2000</v>
      </c>
      <c r="E43" s="17">
        <v>4100</v>
      </c>
      <c r="F43" s="15"/>
    </row>
    <row r="44" spans="1:11" x14ac:dyDescent="0.25">
      <c r="A44" s="9" t="s">
        <v>82</v>
      </c>
      <c r="B44" s="9"/>
      <c r="C44" s="9" t="s">
        <v>83</v>
      </c>
      <c r="D44" s="17">
        <v>787</v>
      </c>
      <c r="E44" s="17">
        <v>999</v>
      </c>
      <c r="F44" s="15"/>
    </row>
    <row r="45" spans="1:11" x14ac:dyDescent="0.25">
      <c r="A45" s="9" t="s">
        <v>24</v>
      </c>
      <c r="B45" s="9"/>
      <c r="C45" s="9" t="s">
        <v>84</v>
      </c>
      <c r="D45" s="17">
        <v>1500</v>
      </c>
      <c r="E45" s="17">
        <v>900</v>
      </c>
      <c r="F45" s="15"/>
    </row>
    <row r="46" spans="1:11" x14ac:dyDescent="0.25">
      <c r="A46" s="9" t="s">
        <v>85</v>
      </c>
      <c r="B46" s="9"/>
      <c r="C46" s="9" t="s">
        <v>86</v>
      </c>
      <c r="D46" s="17">
        <v>22000</v>
      </c>
      <c r="E46" s="17">
        <v>77</v>
      </c>
      <c r="F46" s="15"/>
    </row>
    <row r="47" spans="1:11" x14ac:dyDescent="0.25">
      <c r="A47" s="9" t="s">
        <v>87</v>
      </c>
      <c r="B47" s="9"/>
      <c r="C47" s="9" t="s">
        <v>88</v>
      </c>
      <c r="D47" s="17">
        <v>1900</v>
      </c>
      <c r="E47" s="17">
        <v>2500</v>
      </c>
      <c r="F47" s="15"/>
    </row>
    <row r="48" spans="1:11" x14ac:dyDescent="0.25">
      <c r="A48" s="9" t="s">
        <v>89</v>
      </c>
      <c r="B48" s="9"/>
      <c r="C48" s="9" t="s">
        <v>90</v>
      </c>
      <c r="D48" s="17">
        <v>-190</v>
      </c>
      <c r="E48" s="17">
        <v>700</v>
      </c>
      <c r="F48" s="15"/>
    </row>
    <row r="49" spans="1:6" x14ac:dyDescent="0.25">
      <c r="A49" s="9" t="s">
        <v>91</v>
      </c>
      <c r="B49" s="9"/>
      <c r="C49" s="9" t="s">
        <v>92</v>
      </c>
      <c r="D49" s="17">
        <v>-200</v>
      </c>
      <c r="E49" s="17">
        <v>100</v>
      </c>
      <c r="F49" s="15"/>
    </row>
    <row r="50" spans="1:6" x14ac:dyDescent="0.25">
      <c r="A50" s="9" t="s">
        <v>93</v>
      </c>
      <c r="B50" s="9"/>
      <c r="C50" s="9" t="s">
        <v>94</v>
      </c>
      <c r="D50" s="17">
        <v>10</v>
      </c>
      <c r="E50" s="17">
        <v>20</v>
      </c>
      <c r="F50" s="15"/>
    </row>
    <row r="51" spans="1:6" x14ac:dyDescent="0.25">
      <c r="A51" s="9" t="s">
        <v>95</v>
      </c>
      <c r="B51" s="9"/>
      <c r="C51" s="9" t="s">
        <v>96</v>
      </c>
      <c r="D51" s="17">
        <v>800</v>
      </c>
      <c r="E51" s="17">
        <v>900</v>
      </c>
      <c r="F51" s="15"/>
    </row>
  </sheetData>
  <sortState ref="A5:F53">
    <sortCondition ref="C5"/>
  </sortState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2"/>
  <sheetViews>
    <sheetView workbookViewId="0">
      <pane ySplit="5" topLeftCell="A6" activePane="bottomLeft" state="frozen"/>
      <selection pane="bottomLeft" activeCell="F6" sqref="F6"/>
    </sheetView>
  </sheetViews>
  <sheetFormatPr defaultRowHeight="15" x14ac:dyDescent="0.25"/>
  <cols>
    <col min="1" max="1" width="11.28515625" style="1" bestFit="1" customWidth="1"/>
    <col min="2" max="2" width="15.28515625" style="1" bestFit="1" customWidth="1"/>
    <col min="3" max="3" width="19.7109375" style="1" bestFit="1" customWidth="1"/>
    <col min="4" max="4" width="24" style="1" bestFit="1" customWidth="1"/>
    <col min="5" max="5" width="16.140625" style="1" bestFit="1" customWidth="1"/>
    <col min="6" max="6" width="20.140625" style="1" bestFit="1" customWidth="1"/>
    <col min="7" max="16384" width="9.140625" style="1"/>
  </cols>
  <sheetData>
    <row r="1" spans="1:7" ht="15" customHeight="1" x14ac:dyDescent="0.25">
      <c r="D1" s="20" t="s">
        <v>99</v>
      </c>
      <c r="E1" s="20"/>
      <c r="F1" s="20"/>
    </row>
    <row r="2" spans="1:7" x14ac:dyDescent="0.25">
      <c r="D2" s="20"/>
      <c r="E2" s="20"/>
      <c r="F2" s="20"/>
    </row>
    <row r="3" spans="1:7" x14ac:dyDescent="0.25">
      <c r="D3" s="20"/>
      <c r="E3" s="20"/>
      <c r="F3" s="20"/>
    </row>
    <row r="5" spans="1:7" x14ac:dyDescent="0.25">
      <c r="A5" s="10" t="s">
        <v>0</v>
      </c>
      <c r="B5" s="10" t="s">
        <v>1</v>
      </c>
      <c r="C5" s="10" t="s">
        <v>2</v>
      </c>
      <c r="D5" s="11" t="s">
        <v>98</v>
      </c>
      <c r="E5" s="11" t="s">
        <v>25</v>
      </c>
      <c r="F5" s="12" t="s">
        <v>97</v>
      </c>
      <c r="G5" s="2"/>
    </row>
    <row r="6" spans="1:7" x14ac:dyDescent="0.25">
      <c r="A6" s="9" t="s">
        <v>9</v>
      </c>
      <c r="B6" s="9"/>
      <c r="C6" s="9" t="s">
        <v>6</v>
      </c>
      <c r="D6" s="13">
        <v>43560</v>
      </c>
      <c r="E6" s="14">
        <v>4.5</v>
      </c>
      <c r="F6" s="15"/>
      <c r="G6" s="7"/>
    </row>
    <row r="7" spans="1:7" x14ac:dyDescent="0.25">
      <c r="A7" s="9" t="s">
        <v>26</v>
      </c>
      <c r="B7" s="9"/>
      <c r="C7" s="9" t="s">
        <v>27</v>
      </c>
      <c r="D7" s="13">
        <v>29499</v>
      </c>
      <c r="E7" s="14">
        <v>4.5</v>
      </c>
      <c r="F7" s="15"/>
      <c r="G7" s="3"/>
    </row>
    <row r="8" spans="1:7" x14ac:dyDescent="0.25">
      <c r="A8" s="9" t="s">
        <v>4</v>
      </c>
      <c r="B8" s="9"/>
      <c r="C8" s="9" t="s">
        <v>8</v>
      </c>
      <c r="D8" s="13">
        <v>30027</v>
      </c>
      <c r="E8" s="14">
        <v>4.5</v>
      </c>
      <c r="F8" s="15"/>
      <c r="G8" s="3"/>
    </row>
    <row r="9" spans="1:7" x14ac:dyDescent="0.25">
      <c r="A9" s="9" t="s">
        <v>28</v>
      </c>
      <c r="B9" s="9"/>
      <c r="C9" s="9" t="s">
        <v>29</v>
      </c>
      <c r="D9" s="13">
        <v>52974</v>
      </c>
      <c r="E9" s="14">
        <v>4.5</v>
      </c>
      <c r="F9" s="15"/>
      <c r="G9" s="3"/>
    </row>
    <row r="10" spans="1:7" x14ac:dyDescent="0.25">
      <c r="A10" s="9" t="s">
        <v>18</v>
      </c>
      <c r="B10" s="9"/>
      <c r="C10" s="9" t="s">
        <v>10</v>
      </c>
      <c r="D10" s="13">
        <v>27602</v>
      </c>
      <c r="E10" s="14">
        <v>4.5</v>
      </c>
      <c r="F10" s="15"/>
      <c r="G10" s="3"/>
    </row>
    <row r="11" spans="1:7" x14ac:dyDescent="0.25">
      <c r="A11" s="9" t="s">
        <v>7</v>
      </c>
      <c r="B11" s="9"/>
      <c r="C11" s="9" t="s">
        <v>11</v>
      </c>
      <c r="D11" s="13">
        <v>38029</v>
      </c>
      <c r="E11" s="14">
        <v>4.5</v>
      </c>
      <c r="F11" s="15"/>
      <c r="G11" s="3"/>
    </row>
    <row r="12" spans="1:7" x14ac:dyDescent="0.25">
      <c r="A12" s="9" t="s">
        <v>30</v>
      </c>
      <c r="B12" s="9"/>
      <c r="C12" s="9" t="s">
        <v>31</v>
      </c>
      <c r="D12" s="13">
        <v>35639</v>
      </c>
      <c r="E12" s="14">
        <v>4.5</v>
      </c>
      <c r="F12" s="15"/>
      <c r="G12" s="3"/>
    </row>
    <row r="13" spans="1:7" x14ac:dyDescent="0.25">
      <c r="A13" s="9" t="s">
        <v>32</v>
      </c>
      <c r="B13" s="9"/>
      <c r="C13" s="9" t="s">
        <v>33</v>
      </c>
      <c r="D13" s="13">
        <v>45119</v>
      </c>
      <c r="E13" s="14">
        <v>4.5</v>
      </c>
      <c r="F13" s="15"/>
      <c r="G13" s="3"/>
    </row>
    <row r="14" spans="1:7" x14ac:dyDescent="0.25">
      <c r="A14" s="9" t="s">
        <v>34</v>
      </c>
      <c r="B14" s="9"/>
      <c r="C14" s="9" t="s">
        <v>35</v>
      </c>
      <c r="D14" s="13">
        <v>38307</v>
      </c>
      <c r="E14" s="14">
        <v>4.5</v>
      </c>
      <c r="F14" s="15"/>
      <c r="G14" s="3"/>
    </row>
    <row r="15" spans="1:7" x14ac:dyDescent="0.25">
      <c r="A15" s="9" t="s">
        <v>36</v>
      </c>
      <c r="B15" s="9"/>
      <c r="C15" s="9" t="s">
        <v>37</v>
      </c>
      <c r="D15" s="13">
        <v>15266</v>
      </c>
      <c r="E15" s="14">
        <v>4.5</v>
      </c>
      <c r="F15" s="15"/>
      <c r="G15" s="3"/>
    </row>
    <row r="16" spans="1:7" x14ac:dyDescent="0.25">
      <c r="A16" s="9" t="s">
        <v>12</v>
      </c>
      <c r="B16" s="9"/>
      <c r="C16" s="9" t="s">
        <v>13</v>
      </c>
      <c r="D16" s="13">
        <v>52670</v>
      </c>
      <c r="E16" s="14">
        <v>4.5</v>
      </c>
      <c r="F16" s="15"/>
      <c r="G16" s="3"/>
    </row>
    <row r="17" spans="1:7" x14ac:dyDescent="0.25">
      <c r="A17" s="9" t="s">
        <v>38</v>
      </c>
      <c r="B17" s="9"/>
      <c r="C17" s="9" t="s">
        <v>39</v>
      </c>
      <c r="D17" s="13">
        <v>26857</v>
      </c>
      <c r="E17" s="14">
        <v>4.5</v>
      </c>
      <c r="F17" s="15"/>
      <c r="G17" s="3"/>
    </row>
    <row r="18" spans="1:7" x14ac:dyDescent="0.25">
      <c r="A18" s="9" t="s">
        <v>5</v>
      </c>
      <c r="B18" s="9"/>
      <c r="C18" s="9" t="s">
        <v>15</v>
      </c>
      <c r="D18" s="13">
        <v>28387</v>
      </c>
      <c r="E18" s="14">
        <v>4.5</v>
      </c>
      <c r="F18" s="15"/>
      <c r="G18" s="3"/>
    </row>
    <row r="19" spans="1:7" x14ac:dyDescent="0.25">
      <c r="A19" s="9" t="s">
        <v>14</v>
      </c>
      <c r="B19" s="9"/>
      <c r="C19" s="9" t="s">
        <v>17</v>
      </c>
      <c r="D19" s="13">
        <v>27710</v>
      </c>
      <c r="E19" s="14">
        <v>4.5</v>
      </c>
      <c r="F19" s="15"/>
      <c r="G19" s="3"/>
    </row>
    <row r="20" spans="1:7" x14ac:dyDescent="0.25">
      <c r="A20" s="9" t="s">
        <v>22</v>
      </c>
      <c r="B20" s="9"/>
      <c r="C20" s="9" t="s">
        <v>19</v>
      </c>
      <c r="D20" s="13">
        <v>31685</v>
      </c>
      <c r="E20" s="14">
        <v>4.5</v>
      </c>
      <c r="F20" s="15"/>
      <c r="G20" s="3"/>
    </row>
    <row r="21" spans="1:7" x14ac:dyDescent="0.25">
      <c r="A21" s="9" t="s">
        <v>16</v>
      </c>
      <c r="B21" s="9"/>
      <c r="C21" s="9" t="s">
        <v>21</v>
      </c>
      <c r="D21" s="13">
        <v>45843</v>
      </c>
      <c r="E21" s="14">
        <v>4.5</v>
      </c>
      <c r="F21" s="15"/>
      <c r="G21" s="3"/>
    </row>
    <row r="22" spans="1:7" x14ac:dyDescent="0.25">
      <c r="A22" s="9" t="s">
        <v>20</v>
      </c>
      <c r="B22" s="9"/>
      <c r="C22" s="9" t="s">
        <v>23</v>
      </c>
      <c r="D22" s="13">
        <v>126756</v>
      </c>
      <c r="E22" s="14">
        <v>4.5</v>
      </c>
      <c r="F22" s="15"/>
      <c r="G22" s="3"/>
    </row>
    <row r="23" spans="1:7" x14ac:dyDescent="0.25">
      <c r="A23" s="9" t="s">
        <v>40</v>
      </c>
      <c r="B23" s="9"/>
      <c r="C23" s="9" t="s">
        <v>41</v>
      </c>
      <c r="D23" s="13">
        <v>42384</v>
      </c>
      <c r="E23" s="14">
        <v>4.5</v>
      </c>
      <c r="F23" s="15"/>
      <c r="G23" s="3"/>
    </row>
    <row r="24" spans="1:7" x14ac:dyDescent="0.25">
      <c r="A24" s="9" t="s">
        <v>42</v>
      </c>
      <c r="B24" s="9"/>
      <c r="C24" s="9" t="s">
        <v>43</v>
      </c>
      <c r="D24" s="13">
        <v>28193</v>
      </c>
      <c r="E24" s="14">
        <v>4.5</v>
      </c>
      <c r="F24" s="15"/>
      <c r="G24" s="3"/>
    </row>
    <row r="25" spans="1:7" x14ac:dyDescent="0.25">
      <c r="A25" s="9" t="s">
        <v>44</v>
      </c>
      <c r="B25" s="9"/>
      <c r="C25" s="9" t="s">
        <v>45</v>
      </c>
      <c r="D25" s="13">
        <v>56935</v>
      </c>
      <c r="E25" s="14">
        <v>4.5</v>
      </c>
      <c r="F25" s="15"/>
      <c r="G25" s="3"/>
    </row>
    <row r="26" spans="1:7" x14ac:dyDescent="0.25">
      <c r="A26" s="9" t="s">
        <v>46</v>
      </c>
      <c r="B26" s="9"/>
      <c r="C26" s="9" t="s">
        <v>47</v>
      </c>
      <c r="D26" s="13">
        <v>22318</v>
      </c>
      <c r="E26" s="14">
        <v>4.5</v>
      </c>
      <c r="F26" s="15"/>
      <c r="G26" s="3"/>
    </row>
    <row r="27" spans="1:7" x14ac:dyDescent="0.25">
      <c r="A27" s="9" t="s">
        <v>48</v>
      </c>
      <c r="B27" s="9"/>
      <c r="C27" s="9" t="s">
        <v>49</v>
      </c>
      <c r="D27" s="13">
        <v>48283</v>
      </c>
      <c r="E27" s="14">
        <v>4.5</v>
      </c>
      <c r="F27" s="15"/>
      <c r="G27" s="3"/>
    </row>
    <row r="28" spans="1:7" x14ac:dyDescent="0.25">
      <c r="A28" s="9" t="s">
        <v>50</v>
      </c>
      <c r="B28" s="9"/>
      <c r="C28" s="9" t="s">
        <v>51</v>
      </c>
      <c r="D28" s="13">
        <v>22430</v>
      </c>
      <c r="E28" s="14">
        <v>4.5</v>
      </c>
      <c r="F28" s="15"/>
      <c r="G28" s="3"/>
    </row>
    <row r="29" spans="1:7" x14ac:dyDescent="0.25">
      <c r="A29" s="9" t="s">
        <v>52</v>
      </c>
      <c r="B29" s="9"/>
      <c r="C29" s="9" t="s">
        <v>53</v>
      </c>
      <c r="D29" s="13">
        <v>46608</v>
      </c>
      <c r="E29" s="14">
        <v>4.5</v>
      </c>
      <c r="F29" s="15"/>
      <c r="G29" s="3"/>
    </row>
    <row r="30" spans="1:7" x14ac:dyDescent="0.25">
      <c r="A30" s="9" t="s">
        <v>54</v>
      </c>
      <c r="B30" s="9"/>
      <c r="C30" s="9" t="s">
        <v>55</v>
      </c>
      <c r="D30" s="13">
        <v>87432</v>
      </c>
      <c r="E30" s="14">
        <v>4.5</v>
      </c>
      <c r="F30" s="15"/>
      <c r="G30" s="3"/>
    </row>
    <row r="31" spans="1:7" x14ac:dyDescent="0.25">
      <c r="A31" s="9" t="s">
        <v>56</v>
      </c>
      <c r="B31" s="9"/>
      <c r="C31" s="9" t="s">
        <v>57</v>
      </c>
      <c r="D31" s="13">
        <v>41293</v>
      </c>
      <c r="E31" s="14">
        <v>4.5</v>
      </c>
      <c r="F31" s="15"/>
      <c r="G31" s="3"/>
    </row>
    <row r="32" spans="1:7" x14ac:dyDescent="0.25">
      <c r="A32" s="9" t="s">
        <v>58</v>
      </c>
      <c r="B32" s="9"/>
      <c r="C32" s="9" t="s">
        <v>59</v>
      </c>
      <c r="D32" s="13">
        <v>18483</v>
      </c>
      <c r="E32" s="14">
        <v>4.5</v>
      </c>
      <c r="F32" s="15"/>
      <c r="G32" s="3"/>
    </row>
    <row r="33" spans="1:7" x14ac:dyDescent="0.25">
      <c r="A33" s="9" t="s">
        <v>60</v>
      </c>
      <c r="B33" s="9"/>
      <c r="C33" s="9" t="s">
        <v>61</v>
      </c>
      <c r="D33" s="13">
        <v>41345</v>
      </c>
      <c r="E33" s="14">
        <v>4.5</v>
      </c>
      <c r="F33" s="15"/>
      <c r="G33" s="3"/>
    </row>
    <row r="34" spans="1:7" x14ac:dyDescent="0.25">
      <c r="A34" s="9" t="s">
        <v>38</v>
      </c>
      <c r="B34" s="9"/>
      <c r="C34" s="9" t="s">
        <v>62</v>
      </c>
      <c r="D34" s="13">
        <v>51922</v>
      </c>
      <c r="E34" s="14">
        <v>4.5</v>
      </c>
      <c r="F34" s="15"/>
      <c r="G34" s="3"/>
    </row>
    <row r="35" spans="1:7" x14ac:dyDescent="0.25">
      <c r="A35" s="9" t="s">
        <v>63</v>
      </c>
      <c r="B35" s="9"/>
      <c r="C35" s="9" t="s">
        <v>64</v>
      </c>
      <c r="D35" s="13">
        <v>15661</v>
      </c>
      <c r="E35" s="14">
        <v>4.5</v>
      </c>
      <c r="F35" s="15"/>
      <c r="G35" s="3"/>
    </row>
    <row r="36" spans="1:7" x14ac:dyDescent="0.25">
      <c r="A36" s="9" t="s">
        <v>65</v>
      </c>
      <c r="B36" s="9"/>
      <c r="C36" s="9" t="s">
        <v>64</v>
      </c>
      <c r="D36" s="13">
        <v>50558</v>
      </c>
      <c r="E36" s="14">
        <v>4.5</v>
      </c>
      <c r="F36" s="15"/>
      <c r="G36" s="3"/>
    </row>
    <row r="37" spans="1:7" x14ac:dyDescent="0.25">
      <c r="A37" s="9" t="s">
        <v>66</v>
      </c>
      <c r="B37" s="9"/>
      <c r="C37" s="9" t="s">
        <v>67</v>
      </c>
      <c r="D37" s="13">
        <v>29236</v>
      </c>
      <c r="E37" s="14">
        <v>4.5</v>
      </c>
      <c r="F37" s="15"/>
      <c r="G37" s="3"/>
    </row>
    <row r="38" spans="1:7" x14ac:dyDescent="0.25">
      <c r="A38" s="9" t="s">
        <v>68</v>
      </c>
      <c r="B38" s="9"/>
      <c r="C38" s="9" t="s">
        <v>69</v>
      </c>
      <c r="D38" s="13">
        <v>31396</v>
      </c>
      <c r="E38" s="14">
        <v>4.5</v>
      </c>
      <c r="F38" s="15"/>
      <c r="G38" s="3"/>
    </row>
    <row r="39" spans="1:7" x14ac:dyDescent="0.25">
      <c r="A39" s="9" t="s">
        <v>70</v>
      </c>
      <c r="B39" s="9"/>
      <c r="C39" s="9" t="s">
        <v>71</v>
      </c>
      <c r="D39" s="13">
        <v>16074</v>
      </c>
      <c r="E39" s="14">
        <v>4.5</v>
      </c>
      <c r="F39" s="15"/>
      <c r="G39" s="3"/>
    </row>
    <row r="40" spans="1:7" x14ac:dyDescent="0.25">
      <c r="A40" s="9" t="s">
        <v>72</v>
      </c>
      <c r="B40" s="9"/>
      <c r="C40" s="9" t="s">
        <v>73</v>
      </c>
      <c r="D40" s="13">
        <v>59554</v>
      </c>
      <c r="E40" s="14">
        <v>4.5</v>
      </c>
      <c r="F40" s="15"/>
      <c r="G40" s="3"/>
    </row>
    <row r="41" spans="1:7" x14ac:dyDescent="0.25">
      <c r="A41" s="9" t="s">
        <v>74</v>
      </c>
      <c r="B41" s="9"/>
      <c r="C41" s="9" t="s">
        <v>75</v>
      </c>
      <c r="D41" s="13">
        <v>57163</v>
      </c>
      <c r="E41" s="14">
        <v>4.5</v>
      </c>
      <c r="F41" s="15"/>
      <c r="G41" s="3"/>
    </row>
    <row r="42" spans="1:7" x14ac:dyDescent="0.25">
      <c r="A42" s="9" t="s">
        <v>76</v>
      </c>
      <c r="B42" s="9"/>
      <c r="C42" s="9" t="s">
        <v>77</v>
      </c>
      <c r="D42" s="13">
        <v>34568</v>
      </c>
      <c r="E42" s="14">
        <v>4.5</v>
      </c>
      <c r="F42" s="15"/>
      <c r="G42" s="3"/>
    </row>
    <row r="43" spans="1:7" x14ac:dyDescent="0.25">
      <c r="A43" s="9" t="s">
        <v>78</v>
      </c>
      <c r="B43" s="9"/>
      <c r="C43" s="9" t="s">
        <v>79</v>
      </c>
      <c r="D43" s="13">
        <v>33118</v>
      </c>
      <c r="E43" s="14">
        <v>4.5</v>
      </c>
      <c r="F43" s="15"/>
      <c r="G43" s="3"/>
    </row>
    <row r="44" spans="1:7" x14ac:dyDescent="0.25">
      <c r="A44" s="9" t="s">
        <v>80</v>
      </c>
      <c r="B44" s="9"/>
      <c r="C44" s="9" t="s">
        <v>81</v>
      </c>
      <c r="D44" s="13">
        <v>45228</v>
      </c>
      <c r="E44" s="14">
        <v>4.5</v>
      </c>
      <c r="F44" s="15"/>
    </row>
    <row r="45" spans="1:7" x14ac:dyDescent="0.25">
      <c r="A45" s="9" t="s">
        <v>82</v>
      </c>
      <c r="B45" s="9"/>
      <c r="C45" s="9" t="s">
        <v>83</v>
      </c>
      <c r="D45" s="13">
        <v>155287</v>
      </c>
      <c r="E45" s="14">
        <v>4.5</v>
      </c>
      <c r="F45" s="15"/>
    </row>
    <row r="46" spans="1:7" x14ac:dyDescent="0.25">
      <c r="A46" s="9" t="s">
        <v>24</v>
      </c>
      <c r="B46" s="9"/>
      <c r="C46" s="9" t="s">
        <v>84</v>
      </c>
      <c r="D46" s="13">
        <v>23365</v>
      </c>
      <c r="E46" s="14">
        <v>4.5</v>
      </c>
      <c r="F46" s="15"/>
    </row>
    <row r="47" spans="1:7" x14ac:dyDescent="0.25">
      <c r="A47" s="9" t="s">
        <v>85</v>
      </c>
      <c r="B47" s="9"/>
      <c r="C47" s="9" t="s">
        <v>86</v>
      </c>
      <c r="D47" s="13">
        <v>19903</v>
      </c>
      <c r="E47" s="14">
        <v>4.5</v>
      </c>
      <c r="F47" s="15"/>
    </row>
    <row r="48" spans="1:7" x14ac:dyDescent="0.25">
      <c r="A48" s="9" t="s">
        <v>87</v>
      </c>
      <c r="B48" s="9"/>
      <c r="C48" s="9" t="s">
        <v>88</v>
      </c>
      <c r="D48" s="13">
        <v>24739</v>
      </c>
      <c r="E48" s="14">
        <v>4.5</v>
      </c>
      <c r="F48" s="15"/>
    </row>
    <row r="49" spans="1:6" x14ac:dyDescent="0.25">
      <c r="A49" s="9" t="s">
        <v>89</v>
      </c>
      <c r="B49" s="9"/>
      <c r="C49" s="9" t="s">
        <v>90</v>
      </c>
      <c r="D49" s="13">
        <v>31407</v>
      </c>
      <c r="E49" s="14">
        <v>4.5</v>
      </c>
      <c r="F49" s="15"/>
    </row>
    <row r="50" spans="1:6" x14ac:dyDescent="0.25">
      <c r="A50" s="9" t="s">
        <v>91</v>
      </c>
      <c r="B50" s="9"/>
      <c r="C50" s="9" t="s">
        <v>92</v>
      </c>
      <c r="D50" s="13">
        <v>31987</v>
      </c>
      <c r="E50" s="14">
        <v>4.5</v>
      </c>
      <c r="F50" s="15"/>
    </row>
    <row r="51" spans="1:6" x14ac:dyDescent="0.25">
      <c r="A51" s="9" t="s">
        <v>93</v>
      </c>
      <c r="B51" s="9"/>
      <c r="C51" s="9" t="s">
        <v>94</v>
      </c>
      <c r="D51" s="13">
        <v>37365</v>
      </c>
      <c r="E51" s="14">
        <v>4.5</v>
      </c>
      <c r="F51" s="15"/>
    </row>
    <row r="52" spans="1:6" x14ac:dyDescent="0.25">
      <c r="A52" s="9" t="s">
        <v>95</v>
      </c>
      <c r="B52" s="9"/>
      <c r="C52" s="9" t="s">
        <v>96</v>
      </c>
      <c r="D52" s="13">
        <v>30419</v>
      </c>
      <c r="E52" s="14">
        <v>4.5</v>
      </c>
      <c r="F52" s="15"/>
    </row>
  </sheetData>
  <mergeCells count="1">
    <mergeCell ref="D1:F3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2"/>
  <sheetViews>
    <sheetView workbookViewId="0">
      <pane ySplit="5" topLeftCell="A6" activePane="bottomLeft" state="frozen"/>
      <selection pane="bottomLeft" activeCell="O6" sqref="O6"/>
    </sheetView>
  </sheetViews>
  <sheetFormatPr defaultRowHeight="15" x14ac:dyDescent="0.25"/>
  <cols>
    <col min="1" max="1" width="11.28515625" style="1" bestFit="1" customWidth="1"/>
    <col min="2" max="2" width="15.28515625" style="1" bestFit="1" customWidth="1"/>
    <col min="3" max="3" width="19.7109375" style="1" bestFit="1" customWidth="1"/>
    <col min="4" max="15" width="8" style="1" bestFit="1" customWidth="1"/>
    <col min="16" max="16384" width="9.140625" style="1"/>
  </cols>
  <sheetData>
    <row r="1" spans="1:15" ht="15" customHeight="1" x14ac:dyDescent="0.25">
      <c r="D1" s="21" t="s">
        <v>112</v>
      </c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 spans="1:15" ht="15" customHeight="1" x14ac:dyDescent="0.25"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</row>
    <row r="5" spans="1:15" x14ac:dyDescent="0.25">
      <c r="A5" s="10" t="s">
        <v>0</v>
      </c>
      <c r="B5" s="10" t="s">
        <v>1</v>
      </c>
      <c r="C5" s="10" t="s">
        <v>2</v>
      </c>
      <c r="D5" s="11" t="s">
        <v>100</v>
      </c>
      <c r="E5" s="11" t="s">
        <v>101</v>
      </c>
      <c r="F5" s="11" t="s">
        <v>102</v>
      </c>
      <c r="G5" s="11" t="s">
        <v>103</v>
      </c>
      <c r="H5" s="11" t="s">
        <v>104</v>
      </c>
      <c r="I5" s="11" t="s">
        <v>105</v>
      </c>
      <c r="J5" s="11" t="s">
        <v>106</v>
      </c>
      <c r="K5" s="11" t="s">
        <v>107</v>
      </c>
      <c r="L5" s="11" t="s">
        <v>108</v>
      </c>
      <c r="M5" s="11" t="s">
        <v>111</v>
      </c>
      <c r="N5" s="11" t="s">
        <v>109</v>
      </c>
      <c r="O5" s="11" t="s">
        <v>110</v>
      </c>
    </row>
    <row r="6" spans="1:15" x14ac:dyDescent="0.25">
      <c r="A6" s="9" t="s">
        <v>9</v>
      </c>
      <c r="B6" s="9"/>
      <c r="C6" s="9" t="s">
        <v>6</v>
      </c>
      <c r="D6" s="14">
        <v>10</v>
      </c>
      <c r="E6" s="14">
        <v>9</v>
      </c>
      <c r="F6" s="15">
        <v>8</v>
      </c>
      <c r="G6" s="15">
        <v>9</v>
      </c>
      <c r="H6" s="15">
        <v>8</v>
      </c>
      <c r="I6" s="15">
        <v>9</v>
      </c>
      <c r="J6" s="15">
        <v>8</v>
      </c>
      <c r="K6" s="15">
        <v>9</v>
      </c>
      <c r="L6" s="15">
        <v>9</v>
      </c>
      <c r="M6" s="15">
        <v>9</v>
      </c>
      <c r="N6" s="15">
        <f t="shared" ref="N6:N52" si="0">SUM(D6:M6)</f>
        <v>88</v>
      </c>
      <c r="O6" s="15"/>
    </row>
    <row r="7" spans="1:15" x14ac:dyDescent="0.25">
      <c r="A7" s="9" t="s">
        <v>26</v>
      </c>
      <c r="B7" s="9"/>
      <c r="C7" s="9" t="s">
        <v>27</v>
      </c>
      <c r="D7" s="14">
        <v>10</v>
      </c>
      <c r="E7" s="14">
        <v>10</v>
      </c>
      <c r="F7" s="15">
        <v>10</v>
      </c>
      <c r="G7" s="15">
        <v>10</v>
      </c>
      <c r="H7" s="15">
        <v>10</v>
      </c>
      <c r="I7" s="15">
        <v>10</v>
      </c>
      <c r="J7" s="15">
        <v>10</v>
      </c>
      <c r="K7" s="15">
        <v>9</v>
      </c>
      <c r="L7" s="15">
        <v>9</v>
      </c>
      <c r="M7" s="15">
        <v>10</v>
      </c>
      <c r="N7" s="15">
        <f t="shared" si="0"/>
        <v>98</v>
      </c>
      <c r="O7" s="15"/>
    </row>
    <row r="8" spans="1:15" x14ac:dyDescent="0.25">
      <c r="A8" s="9" t="s">
        <v>4</v>
      </c>
      <c r="B8" s="9"/>
      <c r="C8" s="9" t="s">
        <v>8</v>
      </c>
      <c r="D8" s="14">
        <v>8</v>
      </c>
      <c r="E8" s="14">
        <v>8</v>
      </c>
      <c r="F8" s="15">
        <v>8</v>
      </c>
      <c r="G8" s="15">
        <v>8</v>
      </c>
      <c r="H8" s="15">
        <v>8</v>
      </c>
      <c r="I8" s="15">
        <v>8</v>
      </c>
      <c r="J8" s="15">
        <v>8</v>
      </c>
      <c r="K8" s="15">
        <v>9</v>
      </c>
      <c r="L8" s="15">
        <v>9</v>
      </c>
      <c r="M8" s="15">
        <v>8</v>
      </c>
      <c r="N8" s="15">
        <f t="shared" si="0"/>
        <v>82</v>
      </c>
      <c r="O8" s="15"/>
    </row>
    <row r="9" spans="1:15" x14ac:dyDescent="0.25">
      <c r="A9" s="9" t="s">
        <v>28</v>
      </c>
      <c r="B9" s="9"/>
      <c r="C9" s="9" t="s">
        <v>29</v>
      </c>
      <c r="D9" s="14">
        <v>10</v>
      </c>
      <c r="E9" s="14">
        <v>10</v>
      </c>
      <c r="F9" s="15">
        <v>9</v>
      </c>
      <c r="G9" s="15">
        <v>10</v>
      </c>
      <c r="H9" s="15">
        <v>9</v>
      </c>
      <c r="I9" s="15">
        <v>10</v>
      </c>
      <c r="J9" s="15">
        <v>9</v>
      </c>
      <c r="K9" s="15">
        <v>9</v>
      </c>
      <c r="L9" s="15">
        <v>9</v>
      </c>
      <c r="M9" s="15">
        <v>10</v>
      </c>
      <c r="N9" s="15">
        <f t="shared" si="0"/>
        <v>95</v>
      </c>
      <c r="O9" s="15"/>
    </row>
    <row r="10" spans="1:15" x14ac:dyDescent="0.25">
      <c r="A10" s="9" t="s">
        <v>18</v>
      </c>
      <c r="B10" s="9"/>
      <c r="C10" s="9" t="s">
        <v>10</v>
      </c>
      <c r="D10" s="14">
        <v>9</v>
      </c>
      <c r="E10" s="14">
        <v>9</v>
      </c>
      <c r="F10" s="15">
        <v>9</v>
      </c>
      <c r="G10" s="15">
        <v>9</v>
      </c>
      <c r="H10" s="15">
        <v>9</v>
      </c>
      <c r="I10" s="15">
        <v>9</v>
      </c>
      <c r="J10" s="15">
        <v>9</v>
      </c>
      <c r="K10" s="15">
        <v>9</v>
      </c>
      <c r="L10" s="15">
        <v>9</v>
      </c>
      <c r="M10" s="15">
        <v>9</v>
      </c>
      <c r="N10" s="15">
        <f t="shared" si="0"/>
        <v>90</v>
      </c>
      <c r="O10" s="15"/>
    </row>
    <row r="11" spans="1:15" x14ac:dyDescent="0.25">
      <c r="A11" s="9" t="s">
        <v>7</v>
      </c>
      <c r="B11" s="9"/>
      <c r="C11" s="9" t="s">
        <v>11</v>
      </c>
      <c r="D11" s="14">
        <v>8</v>
      </c>
      <c r="E11" s="14">
        <v>10</v>
      </c>
      <c r="F11" s="15">
        <v>8</v>
      </c>
      <c r="G11" s="15">
        <v>10</v>
      </c>
      <c r="H11" s="15">
        <v>8</v>
      </c>
      <c r="I11" s="15">
        <v>10</v>
      </c>
      <c r="J11" s="15">
        <v>8</v>
      </c>
      <c r="K11" s="15">
        <v>9</v>
      </c>
      <c r="L11" s="15">
        <v>8</v>
      </c>
      <c r="M11" s="15">
        <v>10</v>
      </c>
      <c r="N11" s="15">
        <f t="shared" si="0"/>
        <v>89</v>
      </c>
      <c r="O11" s="15"/>
    </row>
    <row r="12" spans="1:15" x14ac:dyDescent="0.25">
      <c r="A12" s="9" t="s">
        <v>30</v>
      </c>
      <c r="B12" s="9"/>
      <c r="C12" s="9" t="s">
        <v>31</v>
      </c>
      <c r="D12" s="14">
        <v>8</v>
      </c>
      <c r="E12" s="14">
        <v>8</v>
      </c>
      <c r="F12" s="15">
        <v>9</v>
      </c>
      <c r="G12" s="15">
        <v>8</v>
      </c>
      <c r="H12" s="15">
        <v>9</v>
      </c>
      <c r="I12" s="15">
        <v>8</v>
      </c>
      <c r="J12" s="15">
        <v>9</v>
      </c>
      <c r="K12" s="15">
        <v>10</v>
      </c>
      <c r="L12" s="15">
        <v>10</v>
      </c>
      <c r="M12" s="15">
        <v>8</v>
      </c>
      <c r="N12" s="15">
        <f t="shared" si="0"/>
        <v>87</v>
      </c>
      <c r="O12" s="15"/>
    </row>
    <row r="13" spans="1:15" x14ac:dyDescent="0.25">
      <c r="A13" s="9" t="s">
        <v>32</v>
      </c>
      <c r="B13" s="9"/>
      <c r="C13" s="9" t="s">
        <v>33</v>
      </c>
      <c r="D13" s="14">
        <v>9</v>
      </c>
      <c r="E13" s="14">
        <v>8</v>
      </c>
      <c r="F13" s="15">
        <v>10</v>
      </c>
      <c r="G13" s="15">
        <v>8</v>
      </c>
      <c r="H13" s="15">
        <v>10</v>
      </c>
      <c r="I13" s="15">
        <v>8</v>
      </c>
      <c r="J13" s="15">
        <v>10</v>
      </c>
      <c r="K13" s="15">
        <v>8</v>
      </c>
      <c r="L13" s="15">
        <v>8</v>
      </c>
      <c r="M13" s="15">
        <v>8</v>
      </c>
      <c r="N13" s="15">
        <f t="shared" si="0"/>
        <v>87</v>
      </c>
      <c r="O13" s="15"/>
    </row>
    <row r="14" spans="1:15" x14ac:dyDescent="0.25">
      <c r="A14" s="9" t="s">
        <v>34</v>
      </c>
      <c r="B14" s="9"/>
      <c r="C14" s="9" t="s">
        <v>35</v>
      </c>
      <c r="D14" s="14">
        <v>10</v>
      </c>
      <c r="E14" s="14">
        <v>10</v>
      </c>
      <c r="F14" s="15">
        <v>9</v>
      </c>
      <c r="G14" s="14">
        <v>10</v>
      </c>
      <c r="H14" s="15">
        <v>9</v>
      </c>
      <c r="I14" s="14">
        <v>10</v>
      </c>
      <c r="J14" s="15">
        <v>9</v>
      </c>
      <c r="K14" s="14">
        <v>10</v>
      </c>
      <c r="L14" s="15">
        <v>9</v>
      </c>
      <c r="M14" s="14">
        <v>8</v>
      </c>
      <c r="N14" s="15">
        <f t="shared" si="0"/>
        <v>94</v>
      </c>
      <c r="O14" s="15"/>
    </row>
    <row r="15" spans="1:15" x14ac:dyDescent="0.25">
      <c r="A15" s="9" t="s">
        <v>36</v>
      </c>
      <c r="B15" s="9"/>
      <c r="C15" s="9" t="s">
        <v>37</v>
      </c>
      <c r="D15" s="14">
        <v>10</v>
      </c>
      <c r="E15" s="14">
        <v>9</v>
      </c>
      <c r="F15" s="15">
        <v>10</v>
      </c>
      <c r="G15" s="15">
        <v>9</v>
      </c>
      <c r="H15" s="15">
        <v>10</v>
      </c>
      <c r="I15" s="15">
        <v>9</v>
      </c>
      <c r="J15" s="15">
        <v>10</v>
      </c>
      <c r="K15" s="15">
        <v>9</v>
      </c>
      <c r="L15" s="15">
        <v>9</v>
      </c>
      <c r="M15" s="15">
        <v>9</v>
      </c>
      <c r="N15" s="15">
        <f t="shared" si="0"/>
        <v>94</v>
      </c>
      <c r="O15" s="15"/>
    </row>
    <row r="16" spans="1:15" x14ac:dyDescent="0.25">
      <c r="A16" s="9" t="s">
        <v>12</v>
      </c>
      <c r="B16" s="9"/>
      <c r="C16" s="9" t="s">
        <v>13</v>
      </c>
      <c r="D16" s="14">
        <v>10</v>
      </c>
      <c r="E16" s="14">
        <v>8</v>
      </c>
      <c r="F16" s="15">
        <v>10</v>
      </c>
      <c r="G16" s="15">
        <v>8</v>
      </c>
      <c r="H16" s="15">
        <v>10</v>
      </c>
      <c r="I16" s="15">
        <v>8</v>
      </c>
      <c r="J16" s="15">
        <v>10</v>
      </c>
      <c r="K16" s="15">
        <v>10</v>
      </c>
      <c r="L16" s="15">
        <v>8</v>
      </c>
      <c r="M16" s="15">
        <v>8</v>
      </c>
      <c r="N16" s="15">
        <f t="shared" si="0"/>
        <v>90</v>
      </c>
      <c r="O16" s="15"/>
    </row>
    <row r="17" spans="1:15" x14ac:dyDescent="0.25">
      <c r="A17" s="9" t="s">
        <v>38</v>
      </c>
      <c r="B17" s="9"/>
      <c r="C17" s="9" t="s">
        <v>39</v>
      </c>
      <c r="D17" s="14">
        <v>9</v>
      </c>
      <c r="E17" s="14">
        <v>10</v>
      </c>
      <c r="F17" s="15">
        <v>9</v>
      </c>
      <c r="G17" s="15">
        <v>10</v>
      </c>
      <c r="H17" s="15">
        <v>9</v>
      </c>
      <c r="I17" s="15">
        <v>10</v>
      </c>
      <c r="J17" s="15">
        <v>9</v>
      </c>
      <c r="K17" s="15">
        <v>8</v>
      </c>
      <c r="L17" s="15">
        <v>9</v>
      </c>
      <c r="M17" s="15">
        <v>10</v>
      </c>
      <c r="N17" s="15">
        <f t="shared" si="0"/>
        <v>93</v>
      </c>
      <c r="O17" s="15"/>
    </row>
    <row r="18" spans="1:15" x14ac:dyDescent="0.25">
      <c r="A18" s="9" t="s">
        <v>5</v>
      </c>
      <c r="B18" s="9"/>
      <c r="C18" s="9" t="s">
        <v>15</v>
      </c>
      <c r="D18" s="14">
        <v>8</v>
      </c>
      <c r="E18" s="14">
        <v>8</v>
      </c>
      <c r="F18" s="15">
        <v>9</v>
      </c>
      <c r="G18" s="15">
        <v>8</v>
      </c>
      <c r="H18" s="15">
        <v>9</v>
      </c>
      <c r="I18" s="15">
        <v>8</v>
      </c>
      <c r="J18" s="15">
        <v>9</v>
      </c>
      <c r="K18" s="15">
        <v>8</v>
      </c>
      <c r="L18" s="15">
        <v>10</v>
      </c>
      <c r="M18" s="15">
        <v>8</v>
      </c>
      <c r="N18" s="15">
        <f t="shared" si="0"/>
        <v>85</v>
      </c>
      <c r="O18" s="15"/>
    </row>
    <row r="19" spans="1:15" x14ac:dyDescent="0.25">
      <c r="A19" s="9" t="s">
        <v>14</v>
      </c>
      <c r="B19" s="9"/>
      <c r="C19" s="9" t="s">
        <v>17</v>
      </c>
      <c r="D19" s="14">
        <v>10</v>
      </c>
      <c r="E19" s="14">
        <v>9</v>
      </c>
      <c r="F19" s="15">
        <v>10</v>
      </c>
      <c r="G19" s="15">
        <v>9</v>
      </c>
      <c r="H19" s="15">
        <v>10</v>
      </c>
      <c r="I19" s="15">
        <v>9</v>
      </c>
      <c r="J19" s="15">
        <v>10</v>
      </c>
      <c r="K19" s="15">
        <v>10</v>
      </c>
      <c r="L19" s="15">
        <v>9</v>
      </c>
      <c r="M19" s="15">
        <v>9</v>
      </c>
      <c r="N19" s="15">
        <f t="shared" si="0"/>
        <v>95</v>
      </c>
      <c r="O19" s="15"/>
    </row>
    <row r="20" spans="1:15" x14ac:dyDescent="0.25">
      <c r="A20" s="9" t="s">
        <v>22</v>
      </c>
      <c r="B20" s="9"/>
      <c r="C20" s="9" t="s">
        <v>19</v>
      </c>
      <c r="D20" s="14">
        <v>9</v>
      </c>
      <c r="E20" s="14">
        <v>9</v>
      </c>
      <c r="F20" s="15">
        <v>10</v>
      </c>
      <c r="G20" s="15">
        <v>9</v>
      </c>
      <c r="H20" s="15">
        <v>10</v>
      </c>
      <c r="I20" s="15">
        <v>9</v>
      </c>
      <c r="J20" s="15">
        <v>10</v>
      </c>
      <c r="K20" s="15">
        <v>9</v>
      </c>
      <c r="L20" s="15">
        <v>10</v>
      </c>
      <c r="M20" s="15">
        <v>9</v>
      </c>
      <c r="N20" s="15">
        <f t="shared" si="0"/>
        <v>94</v>
      </c>
      <c r="O20" s="15"/>
    </row>
    <row r="21" spans="1:15" x14ac:dyDescent="0.25">
      <c r="A21" s="9" t="s">
        <v>16</v>
      </c>
      <c r="B21" s="9"/>
      <c r="C21" s="9" t="s">
        <v>21</v>
      </c>
      <c r="D21" s="14">
        <v>8</v>
      </c>
      <c r="E21" s="14">
        <v>10</v>
      </c>
      <c r="F21" s="15">
        <v>9</v>
      </c>
      <c r="G21" s="14">
        <v>10</v>
      </c>
      <c r="H21" s="15">
        <v>9</v>
      </c>
      <c r="I21" s="14">
        <v>10</v>
      </c>
      <c r="J21" s="15">
        <v>9</v>
      </c>
      <c r="K21" s="14">
        <v>8</v>
      </c>
      <c r="L21" s="15">
        <v>10</v>
      </c>
      <c r="M21" s="14">
        <v>10</v>
      </c>
      <c r="N21" s="15">
        <f t="shared" si="0"/>
        <v>93</v>
      </c>
      <c r="O21" s="15"/>
    </row>
    <row r="22" spans="1:15" x14ac:dyDescent="0.25">
      <c r="A22" s="9" t="s">
        <v>20</v>
      </c>
      <c r="B22" s="9"/>
      <c r="C22" s="9" t="s">
        <v>23</v>
      </c>
      <c r="D22" s="14">
        <v>10</v>
      </c>
      <c r="E22" s="14">
        <v>10</v>
      </c>
      <c r="F22" s="15">
        <v>9</v>
      </c>
      <c r="G22" s="14">
        <v>10</v>
      </c>
      <c r="H22" s="15">
        <v>9</v>
      </c>
      <c r="I22" s="14">
        <v>10</v>
      </c>
      <c r="J22" s="15">
        <v>9</v>
      </c>
      <c r="K22" s="14">
        <v>10</v>
      </c>
      <c r="L22" s="15">
        <v>9</v>
      </c>
      <c r="M22" s="14">
        <v>10</v>
      </c>
      <c r="N22" s="15">
        <f t="shared" si="0"/>
        <v>96</v>
      </c>
      <c r="O22" s="15"/>
    </row>
    <row r="23" spans="1:15" x14ac:dyDescent="0.25">
      <c r="A23" s="9" t="s">
        <v>40</v>
      </c>
      <c r="B23" s="9"/>
      <c r="C23" s="9" t="s">
        <v>41</v>
      </c>
      <c r="D23" s="14">
        <v>10</v>
      </c>
      <c r="E23" s="14">
        <v>10</v>
      </c>
      <c r="F23" s="15">
        <v>10</v>
      </c>
      <c r="G23" s="15">
        <v>10</v>
      </c>
      <c r="H23" s="15">
        <v>10</v>
      </c>
      <c r="I23" s="15">
        <v>10</v>
      </c>
      <c r="J23" s="15">
        <v>10</v>
      </c>
      <c r="K23" s="15">
        <v>8</v>
      </c>
      <c r="L23" s="15">
        <v>9</v>
      </c>
      <c r="M23" s="15">
        <v>10</v>
      </c>
      <c r="N23" s="15">
        <f t="shared" si="0"/>
        <v>97</v>
      </c>
      <c r="O23" s="15"/>
    </row>
    <row r="24" spans="1:15" x14ac:dyDescent="0.25">
      <c r="A24" s="9" t="s">
        <v>42</v>
      </c>
      <c r="B24" s="9"/>
      <c r="C24" s="9" t="s">
        <v>43</v>
      </c>
      <c r="D24" s="14">
        <v>8</v>
      </c>
      <c r="E24" s="14">
        <v>10</v>
      </c>
      <c r="F24" s="15">
        <v>9</v>
      </c>
      <c r="G24" s="14">
        <v>10</v>
      </c>
      <c r="H24" s="15">
        <v>9</v>
      </c>
      <c r="I24" s="14">
        <v>10</v>
      </c>
      <c r="J24" s="15">
        <v>9</v>
      </c>
      <c r="K24" s="14">
        <v>9</v>
      </c>
      <c r="L24" s="15">
        <v>10</v>
      </c>
      <c r="M24" s="14">
        <v>10</v>
      </c>
      <c r="N24" s="15">
        <f t="shared" si="0"/>
        <v>94</v>
      </c>
      <c r="O24" s="15"/>
    </row>
    <row r="25" spans="1:15" x14ac:dyDescent="0.25">
      <c r="A25" s="9" t="s">
        <v>44</v>
      </c>
      <c r="B25" s="9"/>
      <c r="C25" s="9" t="s">
        <v>45</v>
      </c>
      <c r="D25" s="14">
        <v>9</v>
      </c>
      <c r="E25" s="14">
        <v>8</v>
      </c>
      <c r="F25" s="15">
        <v>8</v>
      </c>
      <c r="G25" s="15">
        <v>8</v>
      </c>
      <c r="H25" s="15">
        <v>8</v>
      </c>
      <c r="I25" s="15">
        <v>8</v>
      </c>
      <c r="J25" s="15">
        <v>8</v>
      </c>
      <c r="K25" s="15">
        <v>9</v>
      </c>
      <c r="L25" s="15">
        <v>10</v>
      </c>
      <c r="M25" s="15">
        <v>8</v>
      </c>
      <c r="N25" s="15">
        <f t="shared" si="0"/>
        <v>84</v>
      </c>
      <c r="O25" s="15"/>
    </row>
    <row r="26" spans="1:15" x14ac:dyDescent="0.25">
      <c r="A26" s="9" t="s">
        <v>46</v>
      </c>
      <c r="B26" s="9"/>
      <c r="C26" s="9" t="s">
        <v>47</v>
      </c>
      <c r="D26" s="14">
        <v>8</v>
      </c>
      <c r="E26" s="14">
        <v>10</v>
      </c>
      <c r="F26" s="15">
        <v>8</v>
      </c>
      <c r="G26" s="14">
        <v>10</v>
      </c>
      <c r="H26" s="15">
        <v>8</v>
      </c>
      <c r="I26" s="14">
        <v>10</v>
      </c>
      <c r="J26" s="15">
        <v>8</v>
      </c>
      <c r="K26" s="14">
        <v>10</v>
      </c>
      <c r="L26" s="15">
        <v>9</v>
      </c>
      <c r="M26" s="14">
        <v>10</v>
      </c>
      <c r="N26" s="15">
        <f t="shared" si="0"/>
        <v>91</v>
      </c>
      <c r="O26" s="15"/>
    </row>
    <row r="27" spans="1:15" x14ac:dyDescent="0.25">
      <c r="A27" s="9" t="s">
        <v>48</v>
      </c>
      <c r="B27" s="9"/>
      <c r="C27" s="9" t="s">
        <v>49</v>
      </c>
      <c r="D27" s="14">
        <v>10</v>
      </c>
      <c r="E27" s="14">
        <v>8</v>
      </c>
      <c r="F27" s="15">
        <v>8</v>
      </c>
      <c r="G27" s="15">
        <v>8</v>
      </c>
      <c r="H27" s="15">
        <v>8</v>
      </c>
      <c r="I27" s="15">
        <v>8</v>
      </c>
      <c r="J27" s="15">
        <v>8</v>
      </c>
      <c r="K27" s="15">
        <v>10</v>
      </c>
      <c r="L27" s="15">
        <v>9</v>
      </c>
      <c r="M27" s="15">
        <v>8</v>
      </c>
      <c r="N27" s="15">
        <f t="shared" si="0"/>
        <v>85</v>
      </c>
      <c r="O27" s="15"/>
    </row>
    <row r="28" spans="1:15" x14ac:dyDescent="0.25">
      <c r="A28" s="9" t="s">
        <v>50</v>
      </c>
      <c r="B28" s="9"/>
      <c r="C28" s="9" t="s">
        <v>51</v>
      </c>
      <c r="D28" s="14">
        <v>8</v>
      </c>
      <c r="E28" s="14">
        <v>10</v>
      </c>
      <c r="F28" s="15">
        <v>9</v>
      </c>
      <c r="G28" s="14">
        <v>10</v>
      </c>
      <c r="H28" s="15">
        <v>9</v>
      </c>
      <c r="I28" s="14">
        <v>10</v>
      </c>
      <c r="J28" s="15">
        <v>9</v>
      </c>
      <c r="K28" s="14">
        <v>10</v>
      </c>
      <c r="L28" s="15">
        <v>10</v>
      </c>
      <c r="M28" s="14">
        <v>9</v>
      </c>
      <c r="N28" s="15">
        <f t="shared" si="0"/>
        <v>94</v>
      </c>
      <c r="O28" s="15"/>
    </row>
    <row r="29" spans="1:15" x14ac:dyDescent="0.25">
      <c r="A29" s="9" t="s">
        <v>52</v>
      </c>
      <c r="B29" s="9"/>
      <c r="C29" s="9" t="s">
        <v>53</v>
      </c>
      <c r="D29" s="14">
        <v>8</v>
      </c>
      <c r="E29" s="14">
        <v>8</v>
      </c>
      <c r="F29" s="15">
        <v>10</v>
      </c>
      <c r="G29" s="15">
        <v>7</v>
      </c>
      <c r="H29" s="15">
        <v>1</v>
      </c>
      <c r="I29" s="15">
        <v>9</v>
      </c>
      <c r="J29" s="15">
        <v>8</v>
      </c>
      <c r="K29" s="15">
        <v>10</v>
      </c>
      <c r="L29" s="15">
        <v>9</v>
      </c>
      <c r="M29" s="15">
        <v>7</v>
      </c>
      <c r="N29" s="15">
        <f t="shared" si="0"/>
        <v>77</v>
      </c>
      <c r="O29" s="15"/>
    </row>
    <row r="30" spans="1:15" x14ac:dyDescent="0.25">
      <c r="A30" s="9" t="s">
        <v>54</v>
      </c>
      <c r="B30" s="9"/>
      <c r="C30" s="9" t="s">
        <v>55</v>
      </c>
      <c r="D30" s="14">
        <v>9</v>
      </c>
      <c r="E30" s="14">
        <v>10</v>
      </c>
      <c r="F30" s="15">
        <v>9</v>
      </c>
      <c r="G30" s="15">
        <v>7</v>
      </c>
      <c r="H30" s="15">
        <v>10</v>
      </c>
      <c r="I30" s="15">
        <v>10</v>
      </c>
      <c r="J30" s="15">
        <v>7</v>
      </c>
      <c r="K30" s="15">
        <v>8</v>
      </c>
      <c r="L30" s="15">
        <v>8</v>
      </c>
      <c r="M30" s="15">
        <v>7</v>
      </c>
      <c r="N30" s="15">
        <f t="shared" si="0"/>
        <v>85</v>
      </c>
      <c r="O30" s="15"/>
    </row>
    <row r="31" spans="1:15" x14ac:dyDescent="0.25">
      <c r="A31" s="9" t="s">
        <v>56</v>
      </c>
      <c r="B31" s="9"/>
      <c r="C31" s="9" t="s">
        <v>57</v>
      </c>
      <c r="D31" s="14">
        <v>8</v>
      </c>
      <c r="E31" s="14">
        <v>9</v>
      </c>
      <c r="F31" s="15">
        <v>9</v>
      </c>
      <c r="G31" s="15">
        <v>8</v>
      </c>
      <c r="H31" s="15">
        <v>9</v>
      </c>
      <c r="I31" s="15">
        <v>3</v>
      </c>
      <c r="J31" s="15">
        <v>7</v>
      </c>
      <c r="K31" s="15">
        <v>10</v>
      </c>
      <c r="L31" s="15">
        <v>8</v>
      </c>
      <c r="M31" s="15">
        <v>8</v>
      </c>
      <c r="N31" s="15">
        <f t="shared" si="0"/>
        <v>79</v>
      </c>
      <c r="O31" s="15"/>
    </row>
    <row r="32" spans="1:15" x14ac:dyDescent="0.25">
      <c r="A32" s="9" t="s">
        <v>58</v>
      </c>
      <c r="B32" s="9"/>
      <c r="C32" s="9" t="s">
        <v>59</v>
      </c>
      <c r="D32" s="14">
        <v>9</v>
      </c>
      <c r="E32" s="14">
        <v>9</v>
      </c>
      <c r="F32" s="15">
        <v>8</v>
      </c>
      <c r="G32" s="15">
        <v>7</v>
      </c>
      <c r="H32" s="15">
        <v>4</v>
      </c>
      <c r="I32" s="15">
        <v>10</v>
      </c>
      <c r="J32" s="15">
        <v>5</v>
      </c>
      <c r="K32" s="15">
        <v>8</v>
      </c>
      <c r="L32" s="15">
        <v>8</v>
      </c>
      <c r="M32" s="15">
        <v>7</v>
      </c>
      <c r="N32" s="15">
        <f t="shared" si="0"/>
        <v>75</v>
      </c>
      <c r="O32" s="15"/>
    </row>
    <row r="33" spans="1:15" x14ac:dyDescent="0.25">
      <c r="A33" s="9" t="s">
        <v>60</v>
      </c>
      <c r="B33" s="9"/>
      <c r="C33" s="9" t="s">
        <v>61</v>
      </c>
      <c r="D33" s="14">
        <v>8</v>
      </c>
      <c r="E33" s="14">
        <v>8</v>
      </c>
      <c r="F33" s="15">
        <v>10</v>
      </c>
      <c r="G33" s="19">
        <v>10</v>
      </c>
      <c r="H33" s="18">
        <v>0</v>
      </c>
      <c r="I33" s="18">
        <v>1</v>
      </c>
      <c r="J33" s="18">
        <v>8</v>
      </c>
      <c r="K33" s="14">
        <v>10</v>
      </c>
      <c r="L33" s="15">
        <v>9</v>
      </c>
      <c r="M33" s="19">
        <v>10</v>
      </c>
      <c r="N33" s="15">
        <f t="shared" si="0"/>
        <v>74</v>
      </c>
      <c r="O33" s="15"/>
    </row>
    <row r="34" spans="1:15" x14ac:dyDescent="0.25">
      <c r="A34" s="9" t="s">
        <v>38</v>
      </c>
      <c r="B34" s="9"/>
      <c r="C34" s="9" t="s">
        <v>62</v>
      </c>
      <c r="D34" s="14">
        <v>8</v>
      </c>
      <c r="E34" s="14">
        <v>10</v>
      </c>
      <c r="F34" s="15">
        <v>9</v>
      </c>
      <c r="G34" s="15">
        <v>10</v>
      </c>
      <c r="H34" s="15">
        <v>3</v>
      </c>
      <c r="I34" s="15">
        <v>2</v>
      </c>
      <c r="J34" s="15">
        <v>7</v>
      </c>
      <c r="K34" s="15">
        <v>4</v>
      </c>
      <c r="L34" s="15">
        <v>7</v>
      </c>
      <c r="M34" s="15">
        <v>10</v>
      </c>
      <c r="N34" s="15">
        <f t="shared" si="0"/>
        <v>70</v>
      </c>
      <c r="O34" s="15"/>
    </row>
    <row r="35" spans="1:15" x14ac:dyDescent="0.25">
      <c r="A35" s="9" t="s">
        <v>63</v>
      </c>
      <c r="B35" s="9"/>
      <c r="C35" s="9" t="s">
        <v>64</v>
      </c>
      <c r="D35" s="14">
        <v>9</v>
      </c>
      <c r="E35" s="14">
        <v>10</v>
      </c>
      <c r="F35" s="15">
        <v>10</v>
      </c>
      <c r="G35" s="15">
        <v>7</v>
      </c>
      <c r="H35" s="15">
        <v>8</v>
      </c>
      <c r="I35" s="15">
        <v>8</v>
      </c>
      <c r="J35" s="15">
        <v>8</v>
      </c>
      <c r="K35" s="15">
        <v>8</v>
      </c>
      <c r="L35" s="15">
        <v>4</v>
      </c>
      <c r="M35" s="15">
        <v>7</v>
      </c>
      <c r="N35" s="15">
        <f t="shared" si="0"/>
        <v>79</v>
      </c>
      <c r="O35" s="15"/>
    </row>
    <row r="36" spans="1:15" x14ac:dyDescent="0.25">
      <c r="A36" s="9" t="s">
        <v>65</v>
      </c>
      <c r="B36" s="9"/>
      <c r="C36" s="9" t="s">
        <v>64</v>
      </c>
      <c r="D36" s="14">
        <v>8</v>
      </c>
      <c r="E36" s="14">
        <v>9</v>
      </c>
      <c r="F36" s="15">
        <v>8</v>
      </c>
      <c r="G36" s="15">
        <v>5</v>
      </c>
      <c r="H36" s="15">
        <v>3</v>
      </c>
      <c r="I36" s="15">
        <v>0</v>
      </c>
      <c r="J36" s="15">
        <v>6</v>
      </c>
      <c r="K36" s="15">
        <v>4</v>
      </c>
      <c r="L36" s="15">
        <v>10</v>
      </c>
      <c r="M36" s="15">
        <v>5</v>
      </c>
      <c r="N36" s="15">
        <f t="shared" si="0"/>
        <v>58</v>
      </c>
      <c r="O36" s="15"/>
    </row>
    <row r="37" spans="1:15" x14ac:dyDescent="0.25">
      <c r="A37" s="9" t="s">
        <v>66</v>
      </c>
      <c r="B37" s="9"/>
      <c r="C37" s="9" t="s">
        <v>67</v>
      </c>
      <c r="D37" s="14">
        <v>10</v>
      </c>
      <c r="E37" s="14">
        <v>9</v>
      </c>
      <c r="F37" s="15">
        <v>10</v>
      </c>
      <c r="G37" s="15">
        <v>4</v>
      </c>
      <c r="H37" s="15">
        <v>10</v>
      </c>
      <c r="I37" s="15">
        <v>4</v>
      </c>
      <c r="J37" s="15">
        <v>8</v>
      </c>
      <c r="K37" s="15">
        <v>10</v>
      </c>
      <c r="L37" s="15">
        <v>7</v>
      </c>
      <c r="M37" s="15">
        <v>4</v>
      </c>
      <c r="N37" s="15">
        <f t="shared" si="0"/>
        <v>76</v>
      </c>
      <c r="O37" s="15"/>
    </row>
    <row r="38" spans="1:15" x14ac:dyDescent="0.25">
      <c r="A38" s="9" t="s">
        <v>68</v>
      </c>
      <c r="B38" s="9"/>
      <c r="C38" s="9" t="s">
        <v>69</v>
      </c>
      <c r="D38" s="14">
        <v>10</v>
      </c>
      <c r="E38" s="14">
        <v>8</v>
      </c>
      <c r="F38" s="15">
        <v>10</v>
      </c>
      <c r="G38" s="15">
        <v>7</v>
      </c>
      <c r="H38" s="15">
        <v>7</v>
      </c>
      <c r="I38" s="15">
        <v>6</v>
      </c>
      <c r="J38" s="15">
        <v>4</v>
      </c>
      <c r="K38" s="15">
        <v>5</v>
      </c>
      <c r="L38" s="15">
        <v>3</v>
      </c>
      <c r="M38" s="15">
        <v>7</v>
      </c>
      <c r="N38" s="15">
        <f t="shared" si="0"/>
        <v>67</v>
      </c>
      <c r="O38" s="15"/>
    </row>
    <row r="39" spans="1:15" x14ac:dyDescent="0.25">
      <c r="A39" s="9" t="s">
        <v>70</v>
      </c>
      <c r="B39" s="9"/>
      <c r="C39" s="9" t="s">
        <v>71</v>
      </c>
      <c r="D39" s="14">
        <v>10</v>
      </c>
      <c r="E39" s="14">
        <v>9</v>
      </c>
      <c r="F39" s="15">
        <v>10</v>
      </c>
      <c r="G39" s="15">
        <v>7</v>
      </c>
      <c r="H39" s="15">
        <v>4</v>
      </c>
      <c r="I39" s="15">
        <v>1</v>
      </c>
      <c r="J39" s="15">
        <v>7</v>
      </c>
      <c r="K39" s="15">
        <v>6</v>
      </c>
      <c r="L39" s="15">
        <v>7</v>
      </c>
      <c r="M39" s="15">
        <v>7</v>
      </c>
      <c r="N39" s="15">
        <f t="shared" si="0"/>
        <v>68</v>
      </c>
      <c r="O39" s="15"/>
    </row>
    <row r="40" spans="1:15" x14ac:dyDescent="0.25">
      <c r="A40" s="9" t="s">
        <v>72</v>
      </c>
      <c r="B40" s="9"/>
      <c r="C40" s="9" t="s">
        <v>73</v>
      </c>
      <c r="D40" s="14">
        <v>10</v>
      </c>
      <c r="E40" s="14">
        <v>9</v>
      </c>
      <c r="F40" s="15">
        <v>8</v>
      </c>
      <c r="G40" s="15">
        <v>3</v>
      </c>
      <c r="H40" s="15">
        <v>0</v>
      </c>
      <c r="I40" s="15">
        <v>10</v>
      </c>
      <c r="J40" s="15">
        <v>5</v>
      </c>
      <c r="K40" s="15">
        <v>5</v>
      </c>
      <c r="L40" s="15">
        <v>6</v>
      </c>
      <c r="M40" s="15">
        <v>3</v>
      </c>
      <c r="N40" s="15">
        <f t="shared" si="0"/>
        <v>59</v>
      </c>
      <c r="O40" s="15"/>
    </row>
    <row r="41" spans="1:15" x14ac:dyDescent="0.25">
      <c r="A41" s="9" t="s">
        <v>74</v>
      </c>
      <c r="B41" s="9"/>
      <c r="C41" s="9" t="s">
        <v>75</v>
      </c>
      <c r="D41" s="14">
        <v>8</v>
      </c>
      <c r="E41" s="14">
        <v>8</v>
      </c>
      <c r="F41" s="15">
        <v>9</v>
      </c>
      <c r="G41" s="15">
        <v>10</v>
      </c>
      <c r="H41" s="15">
        <v>2</v>
      </c>
      <c r="I41" s="15">
        <v>9</v>
      </c>
      <c r="J41" s="15">
        <v>8</v>
      </c>
      <c r="K41" s="15">
        <v>6</v>
      </c>
      <c r="L41" s="15">
        <v>5</v>
      </c>
      <c r="M41" s="15">
        <v>10</v>
      </c>
      <c r="N41" s="15">
        <f t="shared" si="0"/>
        <v>75</v>
      </c>
      <c r="O41" s="15"/>
    </row>
    <row r="42" spans="1:15" x14ac:dyDescent="0.25">
      <c r="A42" s="9" t="s">
        <v>76</v>
      </c>
      <c r="B42" s="9"/>
      <c r="C42" s="9" t="s">
        <v>77</v>
      </c>
      <c r="D42" s="14">
        <v>8</v>
      </c>
      <c r="E42" s="14">
        <v>10</v>
      </c>
      <c r="F42" s="15">
        <v>8</v>
      </c>
      <c r="G42" s="15">
        <v>7</v>
      </c>
      <c r="H42" s="15">
        <v>6</v>
      </c>
      <c r="I42" s="15">
        <v>4</v>
      </c>
      <c r="J42" s="15">
        <v>8</v>
      </c>
      <c r="K42" s="15">
        <v>6</v>
      </c>
      <c r="L42" s="15">
        <v>5</v>
      </c>
      <c r="M42" s="15">
        <v>7</v>
      </c>
      <c r="N42" s="15">
        <f t="shared" si="0"/>
        <v>69</v>
      </c>
      <c r="O42" s="15"/>
    </row>
    <row r="43" spans="1:15" x14ac:dyDescent="0.25">
      <c r="A43" s="9" t="s">
        <v>78</v>
      </c>
      <c r="B43" s="9"/>
      <c r="C43" s="9" t="s">
        <v>79</v>
      </c>
      <c r="D43" s="14">
        <v>9</v>
      </c>
      <c r="E43" s="14">
        <v>9</v>
      </c>
      <c r="F43" s="15">
        <v>9</v>
      </c>
      <c r="G43" s="15">
        <v>8</v>
      </c>
      <c r="H43" s="15">
        <v>6</v>
      </c>
      <c r="I43" s="15">
        <v>4</v>
      </c>
      <c r="J43" s="15">
        <v>5</v>
      </c>
      <c r="K43" s="15">
        <v>6</v>
      </c>
      <c r="L43" s="15">
        <v>9</v>
      </c>
      <c r="M43" s="15">
        <v>8</v>
      </c>
      <c r="N43" s="15">
        <f t="shared" si="0"/>
        <v>73</v>
      </c>
      <c r="O43" s="15"/>
    </row>
    <row r="44" spans="1:15" x14ac:dyDescent="0.25">
      <c r="A44" s="9" t="s">
        <v>80</v>
      </c>
      <c r="B44" s="9"/>
      <c r="C44" s="9" t="s">
        <v>81</v>
      </c>
      <c r="D44" s="14">
        <v>9</v>
      </c>
      <c r="E44" s="14">
        <v>8</v>
      </c>
      <c r="F44" s="15">
        <v>10</v>
      </c>
      <c r="G44" s="15">
        <v>7</v>
      </c>
      <c r="H44" s="15">
        <v>9</v>
      </c>
      <c r="I44" s="15">
        <v>6</v>
      </c>
      <c r="J44" s="15">
        <v>8</v>
      </c>
      <c r="K44" s="15">
        <v>6</v>
      </c>
      <c r="L44" s="15">
        <v>10</v>
      </c>
      <c r="M44" s="15">
        <v>7</v>
      </c>
      <c r="N44" s="15">
        <f t="shared" si="0"/>
        <v>80</v>
      </c>
      <c r="O44" s="15"/>
    </row>
    <row r="45" spans="1:15" x14ac:dyDescent="0.25">
      <c r="A45" s="9" t="s">
        <v>82</v>
      </c>
      <c r="B45" s="9"/>
      <c r="C45" s="9" t="s">
        <v>83</v>
      </c>
      <c r="D45" s="14">
        <v>10</v>
      </c>
      <c r="E45" s="14">
        <v>8</v>
      </c>
      <c r="F45" s="15">
        <v>9</v>
      </c>
      <c r="G45" s="15">
        <v>4</v>
      </c>
      <c r="H45" s="15">
        <v>3</v>
      </c>
      <c r="I45" s="15">
        <v>0</v>
      </c>
      <c r="J45" s="15">
        <v>8</v>
      </c>
      <c r="K45" s="15">
        <v>8</v>
      </c>
      <c r="L45" s="15">
        <v>8</v>
      </c>
      <c r="M45" s="15">
        <v>4</v>
      </c>
      <c r="N45" s="15">
        <f t="shared" si="0"/>
        <v>62</v>
      </c>
      <c r="O45" s="15"/>
    </row>
    <row r="46" spans="1:15" x14ac:dyDescent="0.25">
      <c r="A46" s="9" t="s">
        <v>24</v>
      </c>
      <c r="B46" s="9"/>
      <c r="C46" s="9" t="s">
        <v>84</v>
      </c>
      <c r="D46" s="14">
        <v>10</v>
      </c>
      <c r="E46" s="14">
        <v>9</v>
      </c>
      <c r="F46" s="15">
        <v>9</v>
      </c>
      <c r="G46" s="15">
        <v>7</v>
      </c>
      <c r="H46" s="15">
        <v>8</v>
      </c>
      <c r="I46" s="15">
        <v>0</v>
      </c>
      <c r="J46" s="15">
        <v>5</v>
      </c>
      <c r="K46" s="15">
        <v>6</v>
      </c>
      <c r="L46" s="15">
        <v>7</v>
      </c>
      <c r="M46" s="15">
        <v>7</v>
      </c>
      <c r="N46" s="15">
        <f t="shared" si="0"/>
        <v>68</v>
      </c>
      <c r="O46" s="15"/>
    </row>
    <row r="47" spans="1:15" x14ac:dyDescent="0.25">
      <c r="A47" s="9" t="s">
        <v>85</v>
      </c>
      <c r="B47" s="9"/>
      <c r="C47" s="9" t="s">
        <v>86</v>
      </c>
      <c r="D47" s="14">
        <v>10</v>
      </c>
      <c r="E47" s="14">
        <v>8</v>
      </c>
      <c r="F47" s="15">
        <v>8</v>
      </c>
      <c r="G47" s="15">
        <v>7</v>
      </c>
      <c r="H47" s="15">
        <v>4</v>
      </c>
      <c r="I47" s="15">
        <v>10</v>
      </c>
      <c r="J47" s="15">
        <v>8</v>
      </c>
      <c r="K47" s="15">
        <v>6</v>
      </c>
      <c r="L47" s="15">
        <v>7</v>
      </c>
      <c r="M47" s="15">
        <v>7</v>
      </c>
      <c r="N47" s="15">
        <f t="shared" si="0"/>
        <v>75</v>
      </c>
      <c r="O47" s="15"/>
    </row>
    <row r="48" spans="1:15" x14ac:dyDescent="0.25">
      <c r="A48" s="9" t="s">
        <v>87</v>
      </c>
      <c r="B48" s="9"/>
      <c r="C48" s="9" t="s">
        <v>88</v>
      </c>
      <c r="D48" s="14">
        <v>8</v>
      </c>
      <c r="E48" s="14">
        <v>10</v>
      </c>
      <c r="F48" s="15">
        <v>8</v>
      </c>
      <c r="G48" s="15">
        <v>7</v>
      </c>
      <c r="H48" s="15">
        <v>3</v>
      </c>
      <c r="I48" s="15">
        <v>10</v>
      </c>
      <c r="J48" s="15">
        <v>8</v>
      </c>
      <c r="K48" s="15">
        <v>5</v>
      </c>
      <c r="L48" s="15">
        <v>7</v>
      </c>
      <c r="M48" s="15">
        <v>7</v>
      </c>
      <c r="N48" s="15">
        <f t="shared" si="0"/>
        <v>73</v>
      </c>
      <c r="O48" s="15"/>
    </row>
    <row r="49" spans="1:15" x14ac:dyDescent="0.25">
      <c r="A49" s="9" t="s">
        <v>89</v>
      </c>
      <c r="B49" s="9"/>
      <c r="C49" s="9" t="s">
        <v>90</v>
      </c>
      <c r="D49" s="14">
        <v>8</v>
      </c>
      <c r="E49" s="14">
        <v>8</v>
      </c>
      <c r="F49" s="15">
        <v>9</v>
      </c>
      <c r="G49" s="15">
        <v>5</v>
      </c>
      <c r="H49" s="15">
        <v>10</v>
      </c>
      <c r="I49" s="15">
        <v>2</v>
      </c>
      <c r="J49" s="15">
        <v>9</v>
      </c>
      <c r="K49" s="15">
        <v>8</v>
      </c>
      <c r="L49" s="15">
        <v>6</v>
      </c>
      <c r="M49" s="15">
        <v>5</v>
      </c>
      <c r="N49" s="15">
        <f t="shared" si="0"/>
        <v>70</v>
      </c>
      <c r="O49" s="15"/>
    </row>
    <row r="50" spans="1:15" x14ac:dyDescent="0.25">
      <c r="A50" s="9" t="s">
        <v>91</v>
      </c>
      <c r="B50" s="9"/>
      <c r="C50" s="9" t="s">
        <v>92</v>
      </c>
      <c r="D50" s="14">
        <v>9</v>
      </c>
      <c r="E50" s="14">
        <v>10</v>
      </c>
      <c r="F50" s="15">
        <v>8</v>
      </c>
      <c r="G50" s="15">
        <v>5</v>
      </c>
      <c r="H50" s="15">
        <v>4</v>
      </c>
      <c r="I50" s="15">
        <v>0</v>
      </c>
      <c r="J50" s="15">
        <v>8</v>
      </c>
      <c r="K50" s="15">
        <v>6</v>
      </c>
      <c r="L50" s="15">
        <v>7</v>
      </c>
      <c r="M50" s="15">
        <v>5</v>
      </c>
      <c r="N50" s="15">
        <f t="shared" si="0"/>
        <v>62</v>
      </c>
      <c r="O50" s="15"/>
    </row>
    <row r="51" spans="1:15" x14ac:dyDescent="0.25">
      <c r="A51" s="9" t="s">
        <v>93</v>
      </c>
      <c r="B51" s="9"/>
      <c r="C51" s="9" t="s">
        <v>94</v>
      </c>
      <c r="D51" s="14">
        <v>9</v>
      </c>
      <c r="E51" s="14">
        <v>9</v>
      </c>
      <c r="F51" s="15">
        <v>10</v>
      </c>
      <c r="G51" s="15">
        <v>7</v>
      </c>
      <c r="H51" s="15">
        <v>4</v>
      </c>
      <c r="I51" s="15">
        <v>5</v>
      </c>
      <c r="J51" s="15">
        <v>8</v>
      </c>
      <c r="K51" s="15">
        <v>6</v>
      </c>
      <c r="L51" s="15">
        <v>7</v>
      </c>
      <c r="M51" s="15">
        <v>7</v>
      </c>
      <c r="N51" s="15">
        <f t="shared" si="0"/>
        <v>72</v>
      </c>
      <c r="O51" s="15"/>
    </row>
    <row r="52" spans="1:15" x14ac:dyDescent="0.25">
      <c r="A52" s="9" t="s">
        <v>95</v>
      </c>
      <c r="B52" s="9"/>
      <c r="C52" s="9" t="s">
        <v>96</v>
      </c>
      <c r="D52" s="14">
        <v>10</v>
      </c>
      <c r="E52" s="14">
        <v>9</v>
      </c>
      <c r="F52" s="15">
        <v>10</v>
      </c>
      <c r="G52" s="15">
        <v>7</v>
      </c>
      <c r="H52" s="15">
        <v>10</v>
      </c>
      <c r="I52" s="15">
        <v>3</v>
      </c>
      <c r="J52" s="15">
        <v>8</v>
      </c>
      <c r="K52" s="15">
        <v>6</v>
      </c>
      <c r="L52" s="15">
        <v>7</v>
      </c>
      <c r="M52" s="15">
        <v>7</v>
      </c>
      <c r="N52" s="15">
        <f t="shared" si="0"/>
        <v>77</v>
      </c>
      <c r="O52" s="15"/>
    </row>
  </sheetData>
  <sortState ref="A6:O52">
    <sortCondition ref="C6"/>
  </sortState>
  <mergeCells count="1">
    <mergeCell ref="D1:O2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Sparen</vt:lpstr>
      <vt:lpstr>Hypotheek</vt:lpstr>
      <vt:lpstr>Klanttevredenheidsonderzoek</vt:lpstr>
    </vt:vector>
  </TitlesOfParts>
  <Company>HIT Communication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HIT = Excel Formules en Functies</dc:title>
  <dc:creator>HIT = IT</dc:creator>
  <cp:keywords>HIT = Excel Formules en Functies</cp:keywords>
  <cp:lastModifiedBy>HIT = IT</cp:lastModifiedBy>
  <dcterms:created xsi:type="dcterms:W3CDTF">2012-03-19T16:38:42Z</dcterms:created>
  <dcterms:modified xsi:type="dcterms:W3CDTF">2016-05-04T05:15:44Z</dcterms:modified>
</cp:coreProperties>
</file>